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28800" windowHeight="13440" activeTab="1"/>
  </bookViews>
  <sheets>
    <sheet name="表1-伊犁州直平衡" sheetId="13" r:id="rId1"/>
    <sheet name="表2-2021伊犁州直收入执行" sheetId="1" r:id="rId2"/>
    <sheet name="表3-2021伊犁州直支出执行" sheetId="2" r:id="rId3"/>
    <sheet name="表4-2021伊犁州直结余执行" sheetId="3" r:id="rId4"/>
    <sheet name="表5-2022伊犁州直收入预算" sheetId="4" r:id="rId5"/>
    <sheet name="表6-2022伊犁州直支出预算" sheetId="5" r:id="rId6"/>
    <sheet name="表7-2022伊犁州直结余预算" sheetId="6" r:id="rId7"/>
    <sheet name="表8-本级平衡 " sheetId="15" r:id="rId8"/>
    <sheet name="表9-2021年本级收入执行" sheetId="7" r:id="rId9"/>
    <sheet name="表10-2021年本级支出执行" sheetId="8" r:id="rId10"/>
    <sheet name="表11-2021年本级结余执行" sheetId="9" r:id="rId11"/>
    <sheet name="表12-2022年本级收入预算" sheetId="10" r:id="rId12"/>
    <sheet name="表13-2022年本级支出预算" sheetId="11" r:id="rId13"/>
    <sheet name="表14-2021年本级结余预算" sheetId="12" r:id="rId14"/>
    <sheet name="Sheet1" sheetId="16" r:id="rId15"/>
  </sheets>
  <definedNames>
    <definedName name="_xlnm.Print_Area" localSheetId="9">'表10-2021年本级支出执行'!$A$1:$D$20</definedName>
    <definedName name="_xlnm.Print_Area" localSheetId="10">'表11-2021年本级结余执行'!$A$1:$D$11</definedName>
    <definedName name="_xlnm.Print_Area" localSheetId="11">'表12-2022年本级收入预算'!$A$1:$D$35</definedName>
    <definedName name="_xlnm.Print_Area" localSheetId="12">'表13-2022年本级支出预算'!$A$1:$D$20</definedName>
    <definedName name="_xlnm.Print_Area" localSheetId="13">'表14-2021年本级结余预算'!$A$1:$D$11</definedName>
    <definedName name="_xlnm.Print_Area" localSheetId="0">'表1-伊犁州直平衡'!$A$1:$H$21</definedName>
    <definedName name="_xlnm.Print_Area" localSheetId="1">'表2-2021伊犁州直收入执行'!$A$1:$D$35</definedName>
    <definedName name="_xlnm.Print_Area" localSheetId="2">'表3-2021伊犁州直支出执行'!$A$1:$D$20</definedName>
    <definedName name="_xlnm.Print_Area" localSheetId="3">'表4-2021伊犁州直结余执行'!$A$1:$D$11</definedName>
    <definedName name="_xlnm.Print_Area" localSheetId="4">'表5-2022伊犁州直收入预算'!$A$1:$D$35</definedName>
    <definedName name="_xlnm.Print_Area" localSheetId="5">'表6-2022伊犁州直支出预算'!$A$1:$D$20</definedName>
    <definedName name="_xlnm.Print_Area" localSheetId="6">'表7-2022伊犁州直结余预算'!$A$1:$D$11</definedName>
    <definedName name="_xlnm.Print_Area" localSheetId="7">'表8-本级平衡 '!$A$1:$H$22</definedName>
    <definedName name="_xlnm.Print_Area" localSheetId="8">'表9-2021年本级收入执行'!$A$1:$D$35</definedName>
    <definedName name="_xlnm.Print_Titles" localSheetId="0">'表1-伊犁州直平衡'!$1:$4</definedName>
    <definedName name="_xlnm.Print_Titles" localSheetId="7">'表8-本级平衡 '!$1:$4</definedName>
  </definedNames>
  <calcPr calcId="124519"/>
</workbook>
</file>

<file path=xl/calcChain.xml><?xml version="1.0" encoding="utf-8"?>
<calcChain xmlns="http://schemas.openxmlformats.org/spreadsheetml/2006/main">
  <c r="D9" i="3"/>
  <c r="D8"/>
  <c r="H14" i="15"/>
  <c r="C4" i="9"/>
  <c r="G14" i="15"/>
  <c r="C6" i="7"/>
  <c r="D14" i="15"/>
  <c r="D14" i="13"/>
  <c r="C14" i="15"/>
  <c r="H14" i="13"/>
  <c r="C4" i="3"/>
  <c r="G14" i="13"/>
  <c r="C14"/>
  <c r="D11" i="12" l="1"/>
  <c r="D10"/>
  <c r="D9"/>
  <c r="D8"/>
  <c r="D7"/>
  <c r="D6"/>
  <c r="D5"/>
  <c r="D4"/>
  <c r="C4"/>
  <c r="B4"/>
  <c r="D20" i="11"/>
  <c r="D19"/>
  <c r="D18"/>
  <c r="D17"/>
  <c r="D15"/>
  <c r="D14"/>
  <c r="D13"/>
  <c r="D12"/>
  <c r="D11"/>
  <c r="D10"/>
  <c r="D9"/>
  <c r="D8"/>
  <c r="D7"/>
  <c r="D6"/>
  <c r="C5"/>
  <c r="D5" s="1"/>
  <c r="B5"/>
  <c r="C4"/>
  <c r="B4"/>
  <c r="D35" i="10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C7"/>
  <c r="B7"/>
  <c r="C6"/>
  <c r="B6"/>
  <c r="D6" s="1"/>
  <c r="C5"/>
  <c r="D5" s="1"/>
  <c r="B5"/>
  <c r="C4"/>
  <c r="D4" s="1"/>
  <c r="B4"/>
  <c r="D11" i="9"/>
  <c r="D10"/>
  <c r="D9"/>
  <c r="D8"/>
  <c r="D7"/>
  <c r="D6"/>
  <c r="D5"/>
  <c r="D4"/>
  <c r="B4"/>
  <c r="D20" i="8"/>
  <c r="D19"/>
  <c r="D18"/>
  <c r="D17"/>
  <c r="D15"/>
  <c r="D14"/>
  <c r="D13"/>
  <c r="D12"/>
  <c r="D11"/>
  <c r="D10"/>
  <c r="D9"/>
  <c r="D8"/>
  <c r="D7"/>
  <c r="D6"/>
  <c r="C5"/>
  <c r="D5" s="1"/>
  <c r="B5"/>
  <c r="C4"/>
  <c r="B4"/>
  <c r="D35" i="7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C7"/>
  <c r="D7" s="1"/>
  <c r="B7"/>
  <c r="B6"/>
  <c r="D6" s="1"/>
  <c r="C5"/>
  <c r="D5" s="1"/>
  <c r="B5"/>
  <c r="C4"/>
  <c r="B4"/>
  <c r="H13" i="15"/>
  <c r="H21" s="1"/>
  <c r="G13"/>
  <c r="G21" s="1"/>
  <c r="D13"/>
  <c r="D21" s="1"/>
  <c r="C13"/>
  <c r="C21" s="1"/>
  <c r="D11" i="6"/>
  <c r="D10"/>
  <c r="D9"/>
  <c r="D8"/>
  <c r="D7"/>
  <c r="D6"/>
  <c r="D5"/>
  <c r="C4"/>
  <c r="B4"/>
  <c r="D20" i="5"/>
  <c r="D19"/>
  <c r="D18"/>
  <c r="D17"/>
  <c r="D16"/>
  <c r="D15"/>
  <c r="D14"/>
  <c r="D13"/>
  <c r="D12"/>
  <c r="D11"/>
  <c r="D10"/>
  <c r="D9"/>
  <c r="D8"/>
  <c r="D7"/>
  <c r="D6"/>
  <c r="C5"/>
  <c r="D5" s="1"/>
  <c r="B5"/>
  <c r="C4"/>
  <c r="B4"/>
  <c r="D35" i="4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C7"/>
  <c r="B7"/>
  <c r="D7" s="1"/>
  <c r="C6"/>
  <c r="B6"/>
  <c r="C5"/>
  <c r="B5"/>
  <c r="C4"/>
  <c r="B4"/>
  <c r="D11" i="3"/>
  <c r="D10"/>
  <c r="D7"/>
  <c r="D6"/>
  <c r="D5"/>
  <c r="B4"/>
  <c r="D4" s="1"/>
  <c r="D20" i="2"/>
  <c r="D19"/>
  <c r="D18"/>
  <c r="D17"/>
  <c r="D16"/>
  <c r="D15"/>
  <c r="D14"/>
  <c r="D13"/>
  <c r="D12"/>
  <c r="D11"/>
  <c r="D10"/>
  <c r="D9"/>
  <c r="D8"/>
  <c r="D7"/>
  <c r="D6"/>
  <c r="C5"/>
  <c r="D5" s="1"/>
  <c r="B5"/>
  <c r="C4"/>
  <c r="B4"/>
  <c r="D35" i="1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C7"/>
  <c r="D7" s="1"/>
  <c r="B7"/>
  <c r="C6"/>
  <c r="B6"/>
  <c r="C5"/>
  <c r="D5" s="1"/>
  <c r="B5"/>
  <c r="C4"/>
  <c r="B4"/>
  <c r="H13" i="13"/>
  <c r="H20" s="1"/>
  <c r="G13"/>
  <c r="G20" s="1"/>
  <c r="D13"/>
  <c r="D20" s="1"/>
  <c r="C13"/>
  <c r="C20" s="1"/>
  <c r="D4" i="8" l="1"/>
  <c r="D4" i="2"/>
  <c r="D4" i="7"/>
  <c r="D6" i="1"/>
  <c r="D4"/>
  <c r="D4" i="11"/>
  <c r="D7" i="10"/>
  <c r="D5" i="4"/>
  <c r="D23" i="15"/>
  <c r="C23"/>
  <c r="D4" i="5"/>
  <c r="D4" i="6"/>
  <c r="D4" i="4"/>
  <c r="D6"/>
  <c r="H24" i="13"/>
  <c r="G23"/>
</calcChain>
</file>

<file path=xl/sharedStrings.xml><?xml version="1.0" encoding="utf-8"?>
<sst xmlns="http://schemas.openxmlformats.org/spreadsheetml/2006/main" count="376" uniqueCount="92">
  <si>
    <t>单位：万元</t>
  </si>
  <si>
    <t>收                              入</t>
  </si>
  <si>
    <t>支                           出</t>
  </si>
  <si>
    <t>科目代码</t>
  </si>
  <si>
    <t>科目名称</t>
  </si>
  <si>
    <t>2021年执行数</t>
  </si>
  <si>
    <t>2022年预算数</t>
  </si>
  <si>
    <t>一、企业职工基本养老保险基金收入</t>
  </si>
  <si>
    <t>一、企业职工基本养老保险基金支出</t>
  </si>
  <si>
    <t>二、失业保险基金收入</t>
  </si>
  <si>
    <t>二、失业保险基金支出</t>
  </si>
  <si>
    <t>三、职工基本医疗保险基金收入</t>
  </si>
  <si>
    <t>三、职工基本医疗保险基金支出</t>
  </si>
  <si>
    <t>四、工伤保险基金收入</t>
  </si>
  <si>
    <t>四、工伤保险基金支出</t>
  </si>
  <si>
    <t>五、城乡居民基本养老保险基金收入</t>
  </si>
  <si>
    <t>五、城乡居民基本养老保险基金支出</t>
  </si>
  <si>
    <t>六、机关事业单位基本养老保险基金收入</t>
  </si>
  <si>
    <t>六、机关事业单位基本养老保险基金支出</t>
  </si>
  <si>
    <t>七、城乡居民基本医疗保险基金收入</t>
  </si>
  <si>
    <t>七、城乡居民基本医疗保险基金支出</t>
  </si>
  <si>
    <t>社会保险基金收入合计</t>
  </si>
  <si>
    <t>社会保险基金支出合计</t>
  </si>
  <si>
    <t>社会保险基金上年结余收入</t>
  </si>
  <si>
    <t>社会保险基金年终结余</t>
  </si>
  <si>
    <t>社会保险基金上级补助收入</t>
  </si>
  <si>
    <t>社会保险基金补助下级支出</t>
  </si>
  <si>
    <t xml:space="preserve">  其中：企业职工基本养老保险基金中央调剂金收入</t>
  </si>
  <si>
    <t>社会保险基金下级上解收入</t>
  </si>
  <si>
    <t>社会保险基金上解上级支出</t>
  </si>
  <si>
    <t xml:space="preserve">  其中：企业职工基本养老保险基金中央调剂金支出</t>
  </si>
  <si>
    <t>收入总计</t>
  </si>
  <si>
    <t>支出总计</t>
  </si>
  <si>
    <t>项  目</t>
  </si>
  <si>
    <t>2021年预算调整数</t>
  </si>
  <si>
    <t>2021年预计执行数</t>
  </si>
  <si>
    <t>2021年预计执行数为预算数的%</t>
  </si>
  <si>
    <t>全区社会保险基金收入合计</t>
  </si>
  <si>
    <t xml:space="preserve">    其中：保险费收入</t>
  </si>
  <si>
    <t xml:space="preserve">          利息收入</t>
  </si>
  <si>
    <t xml:space="preserve">          财政补贴收入</t>
  </si>
  <si>
    <t>二、机关事业基本养老保险基金收入</t>
  </si>
  <si>
    <t>三、城乡居民基本养老保险基金收入</t>
  </si>
  <si>
    <t>四、职工基本医疗保险基金收入</t>
  </si>
  <si>
    <t>五、城乡居民基本医疗保险基金收入</t>
  </si>
  <si>
    <t>六、工伤保险基金收入</t>
  </si>
  <si>
    <t>七、失业保险基金收入</t>
  </si>
  <si>
    <t>项　目</t>
  </si>
  <si>
    <t>全区社会保险基金支出合计</t>
  </si>
  <si>
    <t>　　其中：社会保险待遇支出</t>
  </si>
  <si>
    <t>　　其中：基本养老待遇支出</t>
  </si>
  <si>
    <t>二、机关事业基本养老保险基金支出</t>
  </si>
  <si>
    <t>三、城乡居民基本养老保险基金支出</t>
  </si>
  <si>
    <t>四、职工基本医疗保险基金支出</t>
  </si>
  <si>
    <t>　　其中：基本医疗保险待遇支出</t>
  </si>
  <si>
    <t>五、城乡居民基本医疗保险基金支出</t>
  </si>
  <si>
    <t xml:space="preserve">          大病保险支出</t>
  </si>
  <si>
    <t>六、工伤保险基金支出</t>
  </si>
  <si>
    <t>　　其中：工伤保险待遇支出</t>
  </si>
  <si>
    <t>七、失业保险基金支出</t>
  </si>
  <si>
    <t>　　其中：失业保险待遇支出</t>
  </si>
  <si>
    <t>2021年年末累计结余预算调整数</t>
  </si>
  <si>
    <t>2021年年末累计结余预计执行数</t>
  </si>
  <si>
    <t>2021年执行数为预算数的%</t>
  </si>
  <si>
    <t>全区社会保险基金年末累计结余</t>
  </si>
  <si>
    <t>一、企业职工基本养老保险基金年末累计结余</t>
  </si>
  <si>
    <t>二、机关事业基本养老保险基金年末累计结余</t>
  </si>
  <si>
    <t>三、城乡居民基本养老保险基金年末累计结余</t>
  </si>
  <si>
    <t>四、职工基本医疗保险基金年末累计结余</t>
  </si>
  <si>
    <t>五、城乡居民基本医疗保险基金年末累计结余</t>
  </si>
  <si>
    <t>六、失业保险基金年末累计结余</t>
  </si>
  <si>
    <t>七、工伤保险基金年末累计结余</t>
  </si>
  <si>
    <t>预算数为上年预计执行数的%</t>
  </si>
  <si>
    <t>2022年年末累计结余预算数</t>
  </si>
  <si>
    <t>预算数为上年执行数的%</t>
  </si>
  <si>
    <t>2021年预算
调整数</t>
  </si>
  <si>
    <t>2021年预计
执行数</t>
  </si>
  <si>
    <t>社会保险基金年末累计结余</t>
  </si>
  <si>
    <t xml:space="preserve"> 表二：2021年伊犁州直社会保险基金预算收入执行情况表</t>
    <phoneticPr fontId="17" type="noConversion"/>
  </si>
  <si>
    <t>表三：2021年伊犁州直社会保险基金预算支出执行情况表</t>
    <phoneticPr fontId="17" type="noConversion"/>
  </si>
  <si>
    <t>表一：2021年伊犁州直社会保险基金预算执行情况和2022年伊犁州直社会保险基金预算安排平衡表</t>
    <phoneticPr fontId="17" type="noConversion"/>
  </si>
  <si>
    <t>表四：2021年伊犁州直社会保险基金预算结余情况表</t>
    <phoneticPr fontId="17" type="noConversion"/>
  </si>
  <si>
    <t>表五：2022年伊犁州直社会保险基金预算收入安排表</t>
    <phoneticPr fontId="17" type="noConversion"/>
  </si>
  <si>
    <t>表八：2021年伊犁州本级社会保险基金预算执行情况和2022年伊犁州本级社会保险基金预算安排平衡表</t>
    <phoneticPr fontId="17" type="noConversion"/>
  </si>
  <si>
    <t xml:space="preserve"> 表九：2021年伊犁州本级社会保险基金预算收入执行情况表</t>
    <phoneticPr fontId="17" type="noConversion"/>
  </si>
  <si>
    <t>表十二：2022年伊犁州本级社会保险基金预算收入安排表</t>
    <phoneticPr fontId="17" type="noConversion"/>
  </si>
  <si>
    <t>表十一：2021年伊犁州本级社会保险基金预算结余情况表</t>
    <phoneticPr fontId="17" type="noConversion"/>
  </si>
  <si>
    <t>表十：2021年伊犁州本级社会保险基金预算支出执行情况表</t>
    <phoneticPr fontId="17" type="noConversion"/>
  </si>
  <si>
    <t>表十四：2022年伊犁州本级社会保险基金预算结余安排表</t>
    <phoneticPr fontId="17" type="noConversion"/>
  </si>
  <si>
    <t>表六：2022年伊犁州直社会保险基金预算支出安排表</t>
    <phoneticPr fontId="17" type="noConversion"/>
  </si>
  <si>
    <t>表七：2022年伊犁州直社会保险基金预算结余安排表</t>
    <phoneticPr fontId="17" type="noConversion"/>
  </si>
  <si>
    <t>表十三：2022年伊犁州本级社会保险基金预算支出安排表</t>
    <phoneticPr fontId="17" type="noConversion"/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</si>
</sst>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6" formatCode="#,##0_ ;[Red]\-#,##0\ "/>
    <numFmt numFmtId="177" formatCode="0.0%"/>
    <numFmt numFmtId="178" formatCode="#,##0.00_ "/>
    <numFmt numFmtId="179" formatCode="0_);[Red]\(0\)"/>
  </numFmts>
  <fonts count="21">
    <font>
      <sz val="10"/>
      <name val="宋体"/>
      <charset val="134"/>
    </font>
    <font>
      <b/>
      <sz val="18"/>
      <color indexed="8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3"/>
      <color indexed="8"/>
      <name val="宋体"/>
      <charset val="134"/>
    </font>
    <font>
      <sz val="11"/>
      <color indexed="8"/>
      <name val="仿宋"/>
      <charset val="134"/>
    </font>
    <font>
      <b/>
      <sz val="18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sz val="9"/>
      <name val="宋体"/>
      <charset val="134"/>
    </font>
    <font>
      <sz val="12"/>
      <name val="宋体"/>
      <family val="3"/>
      <charset val="134"/>
    </font>
    <font>
      <b/>
      <sz val="18"/>
      <color indexed="8"/>
      <name val="宋体"/>
      <family val="3"/>
      <charset val="134"/>
    </font>
    <font>
      <b/>
      <sz val="1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5" fillId="0" borderId="0">
      <alignment vertical="center"/>
    </xf>
    <xf numFmtId="43" fontId="16" fillId="0" borderId="0" applyFont="0" applyFill="0" applyBorder="0" applyAlignment="0" applyProtection="0">
      <alignment vertical="center"/>
    </xf>
  </cellStyleXfs>
  <cellXfs count="62">
    <xf numFmtId="0" fontId="0" fillId="0" borderId="0" xfId="0"/>
    <xf numFmtId="0" fontId="0" fillId="2" borderId="0" xfId="0" applyFill="1"/>
    <xf numFmtId="0" fontId="0" fillId="2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176" fontId="4" fillId="0" borderId="1" xfId="0" applyNumberFormat="1" applyFont="1" applyFill="1" applyBorder="1" applyAlignment="1" applyProtection="1">
      <alignment vertical="center"/>
    </xf>
    <xf numFmtId="177" fontId="3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176" fontId="5" fillId="0" borderId="1" xfId="0" applyNumberFormat="1" applyFont="1" applyFill="1" applyBorder="1" applyAlignment="1" applyProtection="1">
      <alignment vertical="center"/>
    </xf>
    <xf numFmtId="177" fontId="2" fillId="0" borderId="1" xfId="0" applyNumberFormat="1" applyFont="1" applyFill="1" applyBorder="1" applyAlignment="1" applyProtection="1">
      <alignment horizontal="right" vertical="center" wrapText="1"/>
    </xf>
    <xf numFmtId="176" fontId="2" fillId="0" borderId="1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176" fontId="4" fillId="0" borderId="1" xfId="0" applyNumberFormat="1" applyFont="1" applyFill="1" applyBorder="1" applyAlignment="1" applyProtection="1">
      <alignment horizontal="right" vertical="center"/>
    </xf>
    <xf numFmtId="177" fontId="3" fillId="0" borderId="1" xfId="0" applyNumberFormat="1" applyFont="1" applyFill="1" applyBorder="1" applyAlignment="1" applyProtection="1">
      <alignment horizontal="right" vertical="center" wrapText="1"/>
    </xf>
    <xf numFmtId="176" fontId="0" fillId="2" borderId="0" xfId="0" applyNumberFormat="1" applyFont="1" applyFill="1" applyBorder="1" applyAlignment="1" applyProtection="1"/>
    <xf numFmtId="176" fontId="5" fillId="0" borderId="1" xfId="0" applyNumberFormat="1" applyFont="1" applyFill="1" applyBorder="1" applyAlignment="1" applyProtection="1">
      <alignment horizontal="right" vertical="center"/>
    </xf>
    <xf numFmtId="0" fontId="7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5" fillId="2" borderId="0" xfId="0" applyNumberFormat="1" applyFont="1" applyFill="1" applyBorder="1" applyAlignment="1" applyProtection="1"/>
    <xf numFmtId="176" fontId="3" fillId="0" borderId="1" xfId="0" applyNumberFormat="1" applyFont="1" applyFill="1" applyBorder="1" applyAlignment="1" applyProtection="1">
      <alignment horizontal="right" vertical="center"/>
    </xf>
    <xf numFmtId="178" fontId="0" fillId="2" borderId="0" xfId="0" applyNumberFormat="1" applyFont="1" applyFill="1" applyBorder="1" applyAlignment="1" applyProtection="1"/>
    <xf numFmtId="0" fontId="5" fillId="0" borderId="0" xfId="1" applyFill="1">
      <alignment vertical="center"/>
    </xf>
    <xf numFmtId="0" fontId="0" fillId="0" borderId="0" xfId="1" applyNumberFormat="1" applyFont="1" applyFill="1" applyBorder="1" applyAlignment="1" applyProtection="1">
      <alignment horizontal="center" vertical="center"/>
    </xf>
    <xf numFmtId="179" fontId="10" fillId="0" borderId="1" xfId="1" applyNumberFormat="1" applyFont="1" applyBorder="1" applyAlignment="1" applyProtection="1">
      <alignment horizontal="center" vertical="center" wrapText="1"/>
      <protection locked="0"/>
    </xf>
    <xf numFmtId="0" fontId="10" fillId="0" borderId="1" xfId="1" applyNumberFormat="1" applyFont="1" applyFill="1" applyBorder="1" applyAlignment="1" applyProtection="1">
      <alignment horizontal="center" vertical="center"/>
    </xf>
    <xf numFmtId="0" fontId="11" fillId="0" borderId="1" xfId="1" applyFont="1" applyFill="1" applyBorder="1" applyAlignment="1">
      <alignment horizontal="left" vertical="center"/>
    </xf>
    <xf numFmtId="0" fontId="11" fillId="0" borderId="1" xfId="1" applyNumberFormat="1" applyFont="1" applyFill="1" applyBorder="1" applyAlignment="1" applyProtection="1">
      <alignment vertical="center"/>
    </xf>
    <xf numFmtId="176" fontId="12" fillId="0" borderId="1" xfId="2" applyNumberFormat="1" applyFont="1" applyFill="1" applyBorder="1" applyAlignment="1" applyProtection="1">
      <alignment vertical="center"/>
    </xf>
    <xf numFmtId="176" fontId="12" fillId="0" borderId="0" xfId="1" applyNumberFormat="1" applyFont="1" applyFill="1">
      <alignment vertical="center"/>
    </xf>
    <xf numFmtId="0" fontId="11" fillId="0" borderId="1" xfId="1" applyNumberFormat="1" applyFont="1" applyFill="1" applyBorder="1" applyAlignment="1" applyProtection="1">
      <alignment horizontal="left" vertical="center" wrapText="1"/>
    </xf>
    <xf numFmtId="0" fontId="10" fillId="0" borderId="1" xfId="1" applyFont="1" applyFill="1" applyBorder="1" applyAlignment="1">
      <alignment horizontal="center" vertical="center"/>
    </xf>
    <xf numFmtId="176" fontId="13" fillId="0" borderId="1" xfId="2" applyNumberFormat="1" applyFont="1" applyFill="1" applyBorder="1" applyAlignment="1">
      <alignment vertical="center"/>
    </xf>
    <xf numFmtId="0" fontId="10" fillId="0" borderId="1" xfId="1" applyNumberFormat="1" applyFont="1" applyFill="1" applyBorder="1" applyAlignment="1">
      <alignment horizontal="center" vertical="center"/>
    </xf>
    <xf numFmtId="0" fontId="0" fillId="0" borderId="0" xfId="1" applyFont="1" applyFill="1">
      <alignment vertical="center"/>
    </xf>
    <xf numFmtId="176" fontId="0" fillId="0" borderId="0" xfId="1" applyNumberFormat="1" applyFont="1" applyFill="1">
      <alignment vertical="center"/>
    </xf>
    <xf numFmtId="0" fontId="0" fillId="2" borderId="0" xfId="0" applyFill="1" applyAlignment="1">
      <alignment horizontal="right"/>
    </xf>
    <xf numFmtId="177" fontId="2" fillId="0" borderId="1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horizontal="right" vertical="center"/>
    </xf>
    <xf numFmtId="176" fontId="14" fillId="0" borderId="1" xfId="0" applyNumberFormat="1" applyFont="1" applyFill="1" applyBorder="1" applyAlignment="1" applyProtection="1">
      <alignment horizontal="right" vertical="center"/>
    </xf>
    <xf numFmtId="0" fontId="7" fillId="2" borderId="0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right"/>
    </xf>
    <xf numFmtId="176" fontId="15" fillId="0" borderId="1" xfId="2" applyNumberFormat="1" applyFont="1" applyFill="1" applyBorder="1" applyAlignment="1" applyProtection="1">
      <alignment vertical="center"/>
    </xf>
    <xf numFmtId="0" fontId="5" fillId="0" borderId="0" xfId="1" applyFont="1" applyFill="1">
      <alignment vertical="center"/>
    </xf>
    <xf numFmtId="0" fontId="18" fillId="2" borderId="0" xfId="0" applyFont="1" applyFill="1"/>
    <xf numFmtId="0" fontId="9" fillId="0" borderId="0" xfId="1" applyNumberFormat="1" applyFont="1" applyFill="1" applyAlignment="1" applyProtection="1">
      <alignment horizontal="center" vertical="center"/>
    </xf>
    <xf numFmtId="0" fontId="0" fillId="0" borderId="0" xfId="1" applyNumberFormat="1" applyFont="1" applyFill="1" applyBorder="1" applyAlignment="1" applyProtection="1">
      <alignment horizontal="right" vertical="center"/>
    </xf>
    <xf numFmtId="0" fontId="4" fillId="0" borderId="3" xfId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/>
    </xf>
    <xf numFmtId="179" fontId="10" fillId="0" borderId="3" xfId="1" applyNumberFormat="1" applyFont="1" applyBorder="1" applyAlignment="1" applyProtection="1">
      <alignment horizontal="center" vertical="center" wrapText="1"/>
      <protection locked="0"/>
    </xf>
    <xf numFmtId="179" fontId="10" fillId="0" borderId="4" xfId="1" applyNumberFormat="1" applyFont="1" applyBorder="1" applyAlignment="1" applyProtection="1">
      <alignment horizontal="center" vertical="center" wrapText="1"/>
      <protection locked="0"/>
    </xf>
    <xf numFmtId="179" fontId="10" fillId="0" borderId="5" xfId="1" applyNumberFormat="1" applyFont="1" applyBorder="1" applyAlignment="1" applyProtection="1">
      <alignment horizontal="center" vertical="center" wrapText="1"/>
      <protection locked="0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 wrapText="1"/>
    </xf>
    <xf numFmtId="0" fontId="8" fillId="2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right" vertical="center"/>
    </xf>
    <xf numFmtId="0" fontId="6" fillId="0" borderId="0" xfId="0" applyNumberFormat="1" applyFont="1" applyFill="1" applyBorder="1" applyAlignment="1" applyProtection="1">
      <alignment horizontal="right" vertical="center"/>
    </xf>
    <xf numFmtId="0" fontId="19" fillId="0" borderId="0" xfId="0" applyNumberFormat="1" applyFont="1" applyFill="1" applyBorder="1" applyAlignment="1" applyProtection="1">
      <alignment horizontal="center" vertical="center"/>
    </xf>
    <xf numFmtId="0" fontId="20" fillId="0" borderId="0" xfId="1" applyNumberFormat="1" applyFont="1" applyFill="1" applyAlignment="1" applyProtection="1">
      <alignment horizontal="center" vertical="center"/>
    </xf>
    <xf numFmtId="0" fontId="6" fillId="0" borderId="2" xfId="0" applyNumberFormat="1" applyFont="1" applyFill="1" applyBorder="1" applyAlignment="1" applyProtection="1">
      <alignment horizontal="right" vertical="center"/>
    </xf>
  </cellXfs>
  <cellStyles count="3">
    <cellStyle name="常规" xfId="0" builtinId="0"/>
    <cellStyle name="常规 2 2" xfId="1"/>
    <cellStyle name="千位分隔 2" xfId="2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FFFF"/>
      <rgbColor rgb="00FF9900"/>
      <rgbColor rgb="00FFFFFF"/>
      <rgbColor rgb="00F0F0F0"/>
      <rgbColor rgb="00FFFF00"/>
      <rgbColor rgb="0000FF80"/>
      <rgbColor rgb="00FFFF80"/>
      <rgbColor rgb="00C0C0C0"/>
      <rgbColor rgb="00A0A0A0"/>
      <rgbColor rgb="00ACA899"/>
      <rgbColor rgb="00ECE9D8"/>
      <rgbColor rgb="00808080"/>
      <rgbColor rgb="00D4D0C8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H69"/>
  <sheetViews>
    <sheetView showGridLines="0" showZeros="0" zoomScale="85" zoomScaleNormal="85" workbookViewId="0">
      <selection activeCell="H10" sqref="H10"/>
    </sheetView>
  </sheetViews>
  <sheetFormatPr defaultColWidth="10.28515625" defaultRowHeight="14.25"/>
  <cols>
    <col min="1" max="1" width="11.7109375" style="22" customWidth="1"/>
    <col min="2" max="2" width="52.5703125" style="22" customWidth="1"/>
    <col min="3" max="4" width="15.7109375" style="22" customWidth="1"/>
    <col min="5" max="5" width="11.7109375" style="22" customWidth="1"/>
    <col min="6" max="6" width="52.7109375" style="22" customWidth="1"/>
    <col min="7" max="8" width="15.85546875" style="22" customWidth="1"/>
    <col min="9" max="16384" width="10.28515625" style="22"/>
  </cols>
  <sheetData>
    <row r="1" spans="1:8" ht="41.45" customHeight="1">
      <c r="A1" s="45" t="s">
        <v>80</v>
      </c>
      <c r="B1" s="45"/>
      <c r="C1" s="45"/>
      <c r="D1" s="45"/>
      <c r="E1" s="45"/>
      <c r="F1" s="45"/>
      <c r="G1" s="45"/>
      <c r="H1" s="45"/>
    </row>
    <row r="2" spans="1:8" ht="15" customHeight="1">
      <c r="B2" s="46"/>
      <c r="C2" s="46"/>
      <c r="D2" s="46"/>
      <c r="E2" s="46"/>
      <c r="F2" s="46"/>
      <c r="G2" s="46"/>
      <c r="H2" s="23" t="s">
        <v>0</v>
      </c>
    </row>
    <row r="3" spans="1:8" ht="30.6" customHeight="1">
      <c r="A3" s="47" t="s">
        <v>1</v>
      </c>
      <c r="B3" s="48"/>
      <c r="C3" s="48"/>
      <c r="D3" s="49"/>
      <c r="E3" s="50" t="s">
        <v>2</v>
      </c>
      <c r="F3" s="51"/>
      <c r="G3" s="51"/>
      <c r="H3" s="52"/>
    </row>
    <row r="4" spans="1:8" ht="30.6" customHeight="1">
      <c r="A4" s="24" t="s">
        <v>3</v>
      </c>
      <c r="B4" s="25" t="s">
        <v>4</v>
      </c>
      <c r="C4" s="24" t="s">
        <v>5</v>
      </c>
      <c r="D4" s="24" t="s">
        <v>6</v>
      </c>
      <c r="E4" s="24" t="s">
        <v>3</v>
      </c>
      <c r="F4" s="25" t="s">
        <v>4</v>
      </c>
      <c r="G4" s="24" t="s">
        <v>5</v>
      </c>
      <c r="H4" s="24" t="s">
        <v>6</v>
      </c>
    </row>
    <row r="5" spans="1:8" ht="30.2" customHeight="1">
      <c r="A5" s="26">
        <v>10201</v>
      </c>
      <c r="B5" s="27" t="s">
        <v>7</v>
      </c>
      <c r="C5" s="28"/>
      <c r="D5" s="28"/>
      <c r="E5" s="26">
        <v>20901</v>
      </c>
      <c r="F5" s="27" t="s">
        <v>8</v>
      </c>
      <c r="G5" s="28"/>
      <c r="H5" s="28"/>
    </row>
    <row r="6" spans="1:8" ht="30.2" customHeight="1">
      <c r="A6" s="26">
        <v>10202</v>
      </c>
      <c r="B6" s="27" t="s">
        <v>9</v>
      </c>
      <c r="C6" s="28"/>
      <c r="D6" s="28"/>
      <c r="E6" s="26">
        <v>20902</v>
      </c>
      <c r="F6" s="27" t="s">
        <v>10</v>
      </c>
      <c r="G6" s="28"/>
      <c r="H6" s="28"/>
    </row>
    <row r="7" spans="1:8" ht="30.2" customHeight="1">
      <c r="A7" s="26">
        <v>10203</v>
      </c>
      <c r="B7" s="27" t="s">
        <v>11</v>
      </c>
      <c r="C7" s="28">
        <v>233199</v>
      </c>
      <c r="D7" s="28">
        <v>245072</v>
      </c>
      <c r="E7" s="26">
        <v>20903</v>
      </c>
      <c r="F7" s="27" t="s">
        <v>12</v>
      </c>
      <c r="G7" s="28">
        <v>192016</v>
      </c>
      <c r="H7" s="28">
        <v>208371</v>
      </c>
    </row>
    <row r="8" spans="1:8" ht="30.2" customHeight="1">
      <c r="A8" s="26">
        <v>10204</v>
      </c>
      <c r="B8" s="27" t="s">
        <v>13</v>
      </c>
      <c r="C8" s="28"/>
      <c r="D8" s="28"/>
      <c r="E8" s="26">
        <v>20904</v>
      </c>
      <c r="F8" s="27" t="s">
        <v>14</v>
      </c>
      <c r="G8" s="28"/>
      <c r="H8" s="28"/>
    </row>
    <row r="9" spans="1:8" ht="30.2" customHeight="1">
      <c r="A9" s="26">
        <v>10210</v>
      </c>
      <c r="B9" s="27" t="s">
        <v>15</v>
      </c>
      <c r="C9" s="28">
        <v>56118</v>
      </c>
      <c r="D9" s="28">
        <v>57097</v>
      </c>
      <c r="E9" s="26">
        <v>20910</v>
      </c>
      <c r="F9" s="27" t="s">
        <v>16</v>
      </c>
      <c r="G9" s="28">
        <v>32129</v>
      </c>
      <c r="H9" s="28">
        <v>33182</v>
      </c>
    </row>
    <row r="10" spans="1:8" ht="30.2" customHeight="1">
      <c r="A10" s="26">
        <v>10211</v>
      </c>
      <c r="B10" s="27" t="s">
        <v>17</v>
      </c>
      <c r="C10" s="28">
        <v>372058</v>
      </c>
      <c r="D10" s="28">
        <v>367454</v>
      </c>
      <c r="E10" s="26">
        <v>20911</v>
      </c>
      <c r="F10" s="27" t="s">
        <v>18</v>
      </c>
      <c r="G10" s="28">
        <v>353238</v>
      </c>
      <c r="H10" s="28">
        <v>380402</v>
      </c>
    </row>
    <row r="11" spans="1:8" ht="30.2" customHeight="1">
      <c r="A11" s="26">
        <v>10212</v>
      </c>
      <c r="B11" s="27" t="s">
        <v>19</v>
      </c>
      <c r="C11" s="28">
        <v>178117</v>
      </c>
      <c r="D11" s="28">
        <v>190314</v>
      </c>
      <c r="E11" s="26">
        <v>20912</v>
      </c>
      <c r="F11" s="27" t="s">
        <v>20</v>
      </c>
      <c r="G11" s="28">
        <v>153204</v>
      </c>
      <c r="H11" s="28">
        <v>163172</v>
      </c>
    </row>
    <row r="12" spans="1:8" ht="30.2" customHeight="1">
      <c r="A12" s="26"/>
      <c r="B12" s="27"/>
      <c r="C12" s="28"/>
      <c r="D12" s="28"/>
      <c r="E12" s="26"/>
      <c r="F12" s="27"/>
      <c r="G12" s="28"/>
      <c r="H12" s="28"/>
    </row>
    <row r="13" spans="1:8" ht="30.2" customHeight="1">
      <c r="A13" s="26">
        <v>102</v>
      </c>
      <c r="B13" s="25" t="s">
        <v>21</v>
      </c>
      <c r="C13" s="28">
        <f>SUM(C5:C11)</f>
        <v>839492</v>
      </c>
      <c r="D13" s="28">
        <f>SUM(D5:D11)</f>
        <v>859937</v>
      </c>
      <c r="E13" s="26">
        <v>209</v>
      </c>
      <c r="F13" s="25" t="s">
        <v>22</v>
      </c>
      <c r="G13" s="28">
        <f>SUM(G5:G11)</f>
        <v>730587</v>
      </c>
      <c r="H13" s="28">
        <f>SUM(H5:H11)</f>
        <v>785127</v>
      </c>
    </row>
    <row r="14" spans="1:8" ht="30.2" customHeight="1">
      <c r="A14" s="26">
        <v>11008</v>
      </c>
      <c r="B14" s="27" t="s">
        <v>23</v>
      </c>
      <c r="C14" s="28">
        <f>148910+293977+129915+27021</f>
        <v>599823</v>
      </c>
      <c r="D14" s="28">
        <f>173823+335160+153905+55667</f>
        <v>718555</v>
      </c>
      <c r="E14" s="26">
        <v>23009</v>
      </c>
      <c r="F14" s="27" t="s">
        <v>24</v>
      </c>
      <c r="G14" s="29">
        <f>173823+335160+153905+55667</f>
        <v>718555</v>
      </c>
      <c r="H14" s="42">
        <f>200966+371860+177820+67276</f>
        <v>817922</v>
      </c>
    </row>
    <row r="15" spans="1:8" ht="30.2" customHeight="1">
      <c r="A15" s="26">
        <v>11017</v>
      </c>
      <c r="B15" s="27" t="s">
        <v>25</v>
      </c>
      <c r="C15" s="28">
        <v>9827</v>
      </c>
      <c r="D15" s="28">
        <v>44620</v>
      </c>
      <c r="E15" s="26">
        <v>23018</v>
      </c>
      <c r="F15" s="27" t="s">
        <v>26</v>
      </c>
      <c r="G15" s="28"/>
      <c r="H15" s="28">
        <v>20063</v>
      </c>
    </row>
    <row r="16" spans="1:8" ht="30.2" customHeight="1">
      <c r="A16" s="26"/>
      <c r="B16" s="27" t="s">
        <v>27</v>
      </c>
      <c r="C16" s="28"/>
      <c r="D16" s="28"/>
      <c r="E16" s="26"/>
      <c r="F16" s="27"/>
      <c r="G16" s="28"/>
      <c r="H16" s="28"/>
    </row>
    <row r="17" spans="1:8" ht="30.2" customHeight="1">
      <c r="A17" s="26">
        <v>11018</v>
      </c>
      <c r="B17" s="27" t="s">
        <v>28</v>
      </c>
      <c r="C17" s="28"/>
      <c r="D17" s="28"/>
      <c r="E17" s="26">
        <v>23019</v>
      </c>
      <c r="F17" s="27" t="s">
        <v>29</v>
      </c>
      <c r="G17" s="28"/>
      <c r="H17" s="28"/>
    </row>
    <row r="18" spans="1:8" ht="30.2" customHeight="1">
      <c r="A18" s="26"/>
      <c r="B18" s="27"/>
      <c r="C18" s="28"/>
      <c r="D18" s="28"/>
      <c r="E18" s="26"/>
      <c r="F18" s="27" t="s">
        <v>30</v>
      </c>
      <c r="G18" s="28"/>
      <c r="H18" s="28"/>
    </row>
    <row r="19" spans="1:8" ht="30.2" customHeight="1">
      <c r="A19" s="26"/>
      <c r="B19" s="27"/>
      <c r="C19" s="28"/>
      <c r="D19" s="28"/>
      <c r="E19" s="26"/>
      <c r="F19" s="27"/>
      <c r="G19" s="28"/>
      <c r="H19" s="28"/>
    </row>
    <row r="20" spans="1:8" ht="30.2" customHeight="1">
      <c r="A20" s="26"/>
      <c r="B20" s="31" t="s">
        <v>31</v>
      </c>
      <c r="C20" s="32">
        <f>SUM(C13:C15,C17)</f>
        <v>1449142</v>
      </c>
      <c r="D20" s="32">
        <f>SUM(D13:D15,D17)</f>
        <v>1623112</v>
      </c>
      <c r="E20" s="26"/>
      <c r="F20" s="33" t="s">
        <v>32</v>
      </c>
      <c r="G20" s="32">
        <f>SUM(G13:G17)</f>
        <v>1449142</v>
      </c>
      <c r="H20" s="32">
        <f>SUM(H13:H17)</f>
        <v>1623112</v>
      </c>
    </row>
    <row r="21" spans="1:8" ht="26.1" customHeight="1">
      <c r="A21" s="43"/>
      <c r="B21" s="34"/>
      <c r="C21" s="34"/>
      <c r="D21" s="34"/>
      <c r="E21" s="34"/>
      <c r="F21" s="34"/>
      <c r="G21" s="34"/>
      <c r="H21" s="34"/>
    </row>
    <row r="22" spans="1:8">
      <c r="B22" s="34"/>
      <c r="C22" s="34"/>
      <c r="D22" s="34"/>
      <c r="E22" s="34"/>
      <c r="F22" s="34"/>
      <c r="G22" s="35"/>
      <c r="H22" s="34"/>
    </row>
    <row r="23" spans="1:8">
      <c r="B23" s="34"/>
      <c r="C23" s="34"/>
      <c r="D23" s="34"/>
      <c r="E23" s="34"/>
      <c r="F23" s="34"/>
      <c r="G23" s="35">
        <f>C20-G20</f>
        <v>0</v>
      </c>
      <c r="H23" s="34"/>
    </row>
    <row r="24" spans="1:8">
      <c r="B24" s="34"/>
      <c r="C24" s="34"/>
      <c r="D24" s="34"/>
      <c r="E24" s="34"/>
      <c r="F24" s="34"/>
      <c r="G24" s="34"/>
      <c r="H24" s="35">
        <f>D20-H20</f>
        <v>0</v>
      </c>
    </row>
    <row r="25" spans="1:8">
      <c r="B25" s="34"/>
      <c r="C25" s="34"/>
      <c r="D25" s="34"/>
      <c r="E25" s="34"/>
      <c r="F25" s="34"/>
      <c r="G25" s="34"/>
      <c r="H25" s="34"/>
    </row>
    <row r="26" spans="1:8">
      <c r="B26" s="34"/>
      <c r="C26" s="34"/>
      <c r="D26" s="34"/>
      <c r="E26" s="34"/>
      <c r="F26" s="34"/>
      <c r="G26" s="34"/>
      <c r="H26" s="34"/>
    </row>
    <row r="27" spans="1:8">
      <c r="B27" s="34"/>
      <c r="C27" s="34"/>
      <c r="D27" s="34"/>
      <c r="E27" s="34"/>
      <c r="F27" s="34"/>
      <c r="G27" s="34"/>
      <c r="H27" s="34"/>
    </row>
    <row r="28" spans="1:8">
      <c r="B28" s="34"/>
      <c r="C28" s="34"/>
      <c r="D28" s="34"/>
      <c r="E28" s="34"/>
      <c r="F28" s="34"/>
      <c r="G28" s="34"/>
      <c r="H28" s="34"/>
    </row>
    <row r="29" spans="1:8">
      <c r="B29" s="34"/>
      <c r="C29" s="34"/>
      <c r="D29" s="34"/>
      <c r="E29" s="34"/>
      <c r="F29" s="34"/>
      <c r="G29" s="34"/>
      <c r="H29" s="34"/>
    </row>
    <row r="30" spans="1:8">
      <c r="B30" s="34"/>
      <c r="C30" s="34"/>
      <c r="D30" s="34"/>
      <c r="E30" s="34"/>
      <c r="F30" s="34"/>
      <c r="G30" s="34"/>
      <c r="H30" s="34"/>
    </row>
    <row r="31" spans="1:8">
      <c r="B31" s="34"/>
      <c r="C31" s="34"/>
      <c r="D31" s="34"/>
      <c r="E31" s="34"/>
      <c r="F31" s="34"/>
      <c r="G31" s="34"/>
      <c r="H31" s="34"/>
    </row>
    <row r="32" spans="1:8">
      <c r="B32" s="34"/>
      <c r="C32" s="34"/>
      <c r="D32" s="34"/>
      <c r="E32" s="34"/>
      <c r="F32" s="34"/>
      <c r="G32" s="34"/>
      <c r="H32" s="34"/>
    </row>
    <row r="33" spans="2:8">
      <c r="B33" s="34"/>
      <c r="C33" s="34"/>
      <c r="D33" s="34"/>
      <c r="E33" s="34"/>
      <c r="F33" s="34"/>
      <c r="G33" s="34"/>
      <c r="H33" s="34"/>
    </row>
    <row r="34" spans="2:8">
      <c r="B34" s="34"/>
      <c r="C34" s="34"/>
      <c r="D34" s="34"/>
      <c r="E34" s="34"/>
      <c r="F34" s="34"/>
      <c r="G34" s="34"/>
      <c r="H34" s="34"/>
    </row>
    <row r="35" spans="2:8">
      <c r="B35" s="34"/>
      <c r="C35" s="34"/>
      <c r="D35" s="34"/>
      <c r="E35" s="34"/>
      <c r="F35" s="34"/>
      <c r="G35" s="34"/>
      <c r="H35" s="34"/>
    </row>
    <row r="36" spans="2:8">
      <c r="B36" s="34"/>
      <c r="C36" s="34"/>
      <c r="D36" s="34"/>
      <c r="E36" s="34"/>
      <c r="F36" s="34"/>
      <c r="G36" s="34"/>
      <c r="H36" s="34"/>
    </row>
    <row r="37" spans="2:8">
      <c r="B37" s="34"/>
      <c r="C37" s="34"/>
      <c r="D37" s="34"/>
      <c r="E37" s="34"/>
      <c r="F37" s="34"/>
      <c r="G37" s="34"/>
      <c r="H37" s="34"/>
    </row>
    <row r="38" spans="2:8">
      <c r="B38" s="34"/>
      <c r="C38" s="34"/>
      <c r="D38" s="34"/>
      <c r="E38" s="34"/>
      <c r="F38" s="34"/>
      <c r="G38" s="34"/>
      <c r="H38" s="34"/>
    </row>
    <row r="39" spans="2:8">
      <c r="B39" s="34"/>
      <c r="C39" s="34"/>
      <c r="D39" s="34"/>
      <c r="E39" s="34"/>
      <c r="F39" s="34"/>
      <c r="G39" s="34"/>
      <c r="H39" s="34"/>
    </row>
    <row r="40" spans="2:8">
      <c r="B40" s="34"/>
      <c r="C40" s="34"/>
      <c r="D40" s="34"/>
      <c r="E40" s="34"/>
      <c r="F40" s="34"/>
      <c r="G40" s="34"/>
      <c r="H40" s="34"/>
    </row>
    <row r="41" spans="2:8">
      <c r="B41" s="34"/>
      <c r="C41" s="34"/>
      <c r="D41" s="34"/>
      <c r="E41" s="34"/>
      <c r="F41" s="34"/>
      <c r="G41" s="34"/>
      <c r="H41" s="34"/>
    </row>
    <row r="42" spans="2:8">
      <c r="B42" s="34"/>
      <c r="C42" s="34"/>
      <c r="D42" s="34"/>
      <c r="E42" s="34"/>
      <c r="F42" s="34"/>
      <c r="G42" s="34"/>
      <c r="H42" s="34"/>
    </row>
    <row r="43" spans="2:8">
      <c r="B43" s="34"/>
      <c r="C43" s="34"/>
      <c r="D43" s="34"/>
      <c r="E43" s="34"/>
      <c r="F43" s="34"/>
      <c r="G43" s="34"/>
      <c r="H43" s="34"/>
    </row>
    <row r="44" spans="2:8">
      <c r="B44" s="34"/>
      <c r="C44" s="34"/>
      <c r="D44" s="34"/>
      <c r="E44" s="34"/>
      <c r="F44" s="34"/>
      <c r="G44" s="34"/>
      <c r="H44" s="34"/>
    </row>
    <row r="45" spans="2:8">
      <c r="B45" s="34"/>
      <c r="C45" s="34"/>
      <c r="D45" s="34"/>
      <c r="E45" s="34"/>
      <c r="F45" s="34"/>
      <c r="G45" s="34"/>
      <c r="H45" s="34"/>
    </row>
    <row r="46" spans="2:8">
      <c r="B46" s="34"/>
      <c r="C46" s="34"/>
      <c r="D46" s="34"/>
      <c r="E46" s="34"/>
      <c r="F46" s="34"/>
      <c r="G46" s="34"/>
      <c r="H46" s="34"/>
    </row>
    <row r="47" spans="2:8">
      <c r="B47" s="34"/>
      <c r="C47" s="34"/>
      <c r="D47" s="34"/>
      <c r="E47" s="34"/>
      <c r="F47" s="34"/>
      <c r="G47" s="34"/>
      <c r="H47" s="34"/>
    </row>
    <row r="48" spans="2:8">
      <c r="B48" s="34"/>
      <c r="C48" s="34"/>
      <c r="D48" s="34"/>
      <c r="E48" s="34"/>
      <c r="F48" s="34"/>
      <c r="G48" s="34"/>
      <c r="H48" s="34"/>
    </row>
    <row r="49" spans="2:8">
      <c r="B49" s="34"/>
      <c r="C49" s="34"/>
      <c r="D49" s="34"/>
      <c r="E49" s="34"/>
      <c r="F49" s="34"/>
      <c r="G49" s="34"/>
      <c r="H49" s="34"/>
    </row>
    <row r="50" spans="2:8">
      <c r="B50" s="34"/>
      <c r="C50" s="34"/>
      <c r="D50" s="34"/>
      <c r="E50" s="34"/>
      <c r="F50" s="34"/>
      <c r="G50" s="34"/>
      <c r="H50" s="34"/>
    </row>
    <row r="51" spans="2:8">
      <c r="B51" s="34"/>
      <c r="C51" s="34"/>
      <c r="D51" s="34"/>
      <c r="E51" s="34"/>
      <c r="F51" s="34"/>
      <c r="G51" s="34"/>
      <c r="H51" s="34"/>
    </row>
    <row r="52" spans="2:8">
      <c r="B52" s="34"/>
      <c r="C52" s="34"/>
      <c r="D52" s="34"/>
      <c r="E52" s="34"/>
      <c r="F52" s="34"/>
      <c r="G52" s="34"/>
      <c r="H52" s="34"/>
    </row>
    <row r="53" spans="2:8">
      <c r="B53" s="34"/>
      <c r="C53" s="34"/>
      <c r="D53" s="34"/>
      <c r="E53" s="34"/>
      <c r="F53" s="34"/>
      <c r="G53" s="34"/>
      <c r="H53" s="34"/>
    </row>
    <row r="54" spans="2:8">
      <c r="B54" s="34"/>
      <c r="C54" s="34"/>
      <c r="D54" s="34"/>
      <c r="E54" s="34"/>
      <c r="F54" s="34"/>
      <c r="G54" s="34"/>
      <c r="H54" s="34"/>
    </row>
    <row r="55" spans="2:8">
      <c r="B55" s="34"/>
      <c r="C55" s="34"/>
      <c r="D55" s="34"/>
      <c r="E55" s="34"/>
      <c r="F55" s="34"/>
      <c r="G55" s="34"/>
      <c r="H55" s="34"/>
    </row>
    <row r="56" spans="2:8">
      <c r="B56" s="34"/>
      <c r="C56" s="34"/>
      <c r="D56" s="34"/>
      <c r="E56" s="34"/>
      <c r="F56" s="34"/>
      <c r="G56" s="34"/>
      <c r="H56" s="34"/>
    </row>
    <row r="57" spans="2:8">
      <c r="B57" s="34"/>
      <c r="C57" s="34"/>
      <c r="D57" s="34"/>
      <c r="E57" s="34"/>
      <c r="F57" s="34"/>
      <c r="G57" s="34"/>
      <c r="H57" s="34"/>
    </row>
    <row r="58" spans="2:8">
      <c r="B58" s="34"/>
      <c r="C58" s="34"/>
      <c r="D58" s="34"/>
      <c r="E58" s="34"/>
      <c r="F58" s="34"/>
      <c r="G58" s="34"/>
      <c r="H58" s="34"/>
    </row>
    <row r="59" spans="2:8">
      <c r="B59" s="34"/>
      <c r="C59" s="34"/>
      <c r="D59" s="34"/>
      <c r="E59" s="34"/>
      <c r="F59" s="34"/>
      <c r="G59" s="34"/>
      <c r="H59" s="34"/>
    </row>
    <row r="60" spans="2:8">
      <c r="B60" s="34"/>
    </row>
    <row r="61" spans="2:8">
      <c r="B61" s="34"/>
    </row>
    <row r="62" spans="2:8">
      <c r="B62" s="34"/>
    </row>
    <row r="63" spans="2:8">
      <c r="B63" s="34"/>
    </row>
    <row r="64" spans="2:8">
      <c r="B64" s="34"/>
    </row>
    <row r="65" spans="2:2">
      <c r="B65" s="34"/>
    </row>
    <row r="66" spans="2:2">
      <c r="B66" s="34"/>
    </row>
    <row r="67" spans="2:2">
      <c r="B67" s="34"/>
    </row>
    <row r="68" spans="2:2">
      <c r="B68" s="34"/>
    </row>
    <row r="69" spans="2:2">
      <c r="B69" s="34"/>
    </row>
  </sheetData>
  <mergeCells count="4">
    <mergeCell ref="A1:H1"/>
    <mergeCell ref="B2:G2"/>
    <mergeCell ref="A3:D3"/>
    <mergeCell ref="E3:H3"/>
  </mergeCells>
  <phoneticPr fontId="17" type="noConversion"/>
  <printOptions horizontalCentered="1"/>
  <pageMargins left="0.31496062992126" right="0.31496062992126" top="0.53" bottom="0.43307086614173201" header="0.43307086614173201" footer="0.196850393700787"/>
  <pageSetup paperSize="9" scale="80" firstPageNumber="10" fitToHeight="0" orientation="landscape" useFirstPageNumber="1"/>
  <headerFooter>
    <oddFooter>&amp;C&amp;14-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IU36"/>
  <sheetViews>
    <sheetView showGridLines="0" showZeros="0" tabSelected="1" workbookViewId="0">
      <selection activeCell="M10" sqref="M10"/>
    </sheetView>
  </sheetViews>
  <sheetFormatPr defaultColWidth="9.140625" defaultRowHeight="14.25" customHeight="1"/>
  <cols>
    <col min="1" max="1" width="43.5703125" style="1" customWidth="1"/>
    <col min="2" max="3" width="22.5703125" style="1" customWidth="1"/>
    <col min="4" max="4" width="22.5703125" style="36" customWidth="1"/>
    <col min="5" max="255" width="10.28515625" style="1" customWidth="1"/>
    <col min="256" max="16384" width="9.140625" style="1"/>
  </cols>
  <sheetData>
    <row r="1" spans="1:255" ht="36" customHeight="1">
      <c r="A1" s="53" t="s">
        <v>78</v>
      </c>
      <c r="B1" s="53"/>
      <c r="C1" s="53"/>
      <c r="D1" s="53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</row>
    <row r="2" spans="1:255" ht="22.7" customHeight="1">
      <c r="A2" s="54" t="s">
        <v>0</v>
      </c>
      <c r="B2" s="54"/>
      <c r="C2" s="54"/>
      <c r="D2" s="54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</row>
    <row r="3" spans="1:255" ht="49.7" customHeight="1">
      <c r="A3" s="3" t="s">
        <v>33</v>
      </c>
      <c r="B3" s="3" t="s">
        <v>34</v>
      </c>
      <c r="C3" s="3" t="s">
        <v>35</v>
      </c>
      <c r="D3" s="3" t="s">
        <v>36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</row>
    <row r="4" spans="1:255" ht="21.2" customHeight="1">
      <c r="A4" s="12" t="s">
        <v>37</v>
      </c>
      <c r="B4" s="13">
        <f t="shared" ref="B4:C7" si="0">B8+B12+B16+B20+B24+B28+B32</f>
        <v>815015</v>
      </c>
      <c r="C4" s="13">
        <f>C8+C12+C16+C20+C24+C28+C32</f>
        <v>839492</v>
      </c>
      <c r="D4" s="14">
        <f>C4/B4</f>
        <v>1.0300325760875566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</row>
    <row r="5" spans="1:255" ht="21.2" customHeight="1">
      <c r="A5" s="6" t="s">
        <v>38</v>
      </c>
      <c r="B5" s="13">
        <f t="shared" si="0"/>
        <v>482480</v>
      </c>
      <c r="C5" s="13">
        <f t="shared" si="0"/>
        <v>502074</v>
      </c>
      <c r="D5" s="14">
        <f t="shared" ref="D5:D7" si="1">C5/B5</f>
        <v>1.040611009782789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</row>
    <row r="6" spans="1:255" ht="21.2" customHeight="1">
      <c r="A6" s="6" t="s">
        <v>39</v>
      </c>
      <c r="B6" s="13">
        <f t="shared" si="0"/>
        <v>11072</v>
      </c>
      <c r="C6" s="13">
        <f t="shared" si="0"/>
        <v>11356</v>
      </c>
      <c r="D6" s="14">
        <f t="shared" si="1"/>
        <v>1.0256502890173411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</row>
    <row r="7" spans="1:255" ht="21.2" customHeight="1">
      <c r="A7" s="6" t="s">
        <v>40</v>
      </c>
      <c r="B7" s="13">
        <f t="shared" si="0"/>
        <v>313543</v>
      </c>
      <c r="C7" s="13">
        <f t="shared" si="0"/>
        <v>314432</v>
      </c>
      <c r="D7" s="14">
        <f t="shared" si="1"/>
        <v>1.0028353367799632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</row>
    <row r="8" spans="1:255" ht="21.2" customHeight="1">
      <c r="A8" s="6" t="s">
        <v>7</v>
      </c>
      <c r="B8" s="16"/>
      <c r="C8" s="28"/>
      <c r="D8" s="8">
        <f>IFERROR(C8/B8,0)</f>
        <v>0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</row>
    <row r="9" spans="1:255" ht="21.2" customHeight="1">
      <c r="A9" s="6" t="s">
        <v>38</v>
      </c>
      <c r="B9" s="16"/>
      <c r="C9" s="16"/>
      <c r="D9" s="8">
        <f t="shared" ref="D9:D35" si="2">IFERROR(C9/B9,0)</f>
        <v>0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</row>
    <row r="10" spans="1:255" ht="21.2" customHeight="1">
      <c r="A10" s="6" t="s">
        <v>39</v>
      </c>
      <c r="B10" s="16"/>
      <c r="C10" s="16"/>
      <c r="D10" s="8">
        <f t="shared" si="2"/>
        <v>0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</row>
    <row r="11" spans="1:255" ht="21.2" customHeight="1">
      <c r="A11" s="6" t="s">
        <v>40</v>
      </c>
      <c r="B11" s="16"/>
      <c r="C11" s="16"/>
      <c r="D11" s="8">
        <f t="shared" si="2"/>
        <v>0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</row>
    <row r="12" spans="1:255" ht="21.2" customHeight="1">
      <c r="A12" s="6" t="s">
        <v>41</v>
      </c>
      <c r="B12" s="16">
        <v>367630</v>
      </c>
      <c r="C12" s="28">
        <v>372058</v>
      </c>
      <c r="D12" s="8">
        <f t="shared" si="2"/>
        <v>1.0120447188749557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</row>
    <row r="13" spans="1:255" ht="21.2" customHeight="1">
      <c r="A13" s="6" t="s">
        <v>38</v>
      </c>
      <c r="B13" s="16">
        <v>190680</v>
      </c>
      <c r="C13" s="16">
        <v>190908</v>
      </c>
      <c r="D13" s="8">
        <f t="shared" si="2"/>
        <v>1.0011957205789805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</row>
    <row r="14" spans="1:255" ht="21.2" customHeight="1">
      <c r="A14" s="6" t="s">
        <v>39</v>
      </c>
      <c r="B14" s="16">
        <v>381</v>
      </c>
      <c r="C14" s="16">
        <v>431</v>
      </c>
      <c r="D14" s="8">
        <f t="shared" si="2"/>
        <v>1.1312335958005248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</row>
    <row r="15" spans="1:255" ht="21.2" customHeight="1">
      <c r="A15" s="6" t="s">
        <v>40</v>
      </c>
      <c r="B15" s="16">
        <v>171257</v>
      </c>
      <c r="C15" s="16">
        <v>172634</v>
      </c>
      <c r="D15" s="8">
        <f t="shared" si="2"/>
        <v>1.0080405472477036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</row>
    <row r="16" spans="1:255" ht="21.2" customHeight="1">
      <c r="A16" s="6" t="s">
        <v>42</v>
      </c>
      <c r="B16" s="16">
        <v>54371</v>
      </c>
      <c r="C16" s="28">
        <v>56118</v>
      </c>
      <c r="D16" s="8">
        <f t="shared" si="2"/>
        <v>1.0321310992992587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</row>
    <row r="17" spans="1:255" ht="21.2" customHeight="1">
      <c r="A17" s="6" t="s">
        <v>38</v>
      </c>
      <c r="B17" s="16">
        <v>17535</v>
      </c>
      <c r="C17" s="16">
        <v>17793</v>
      </c>
      <c r="D17" s="8">
        <f t="shared" si="2"/>
        <v>1.0147134302822927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</row>
    <row r="18" spans="1:255" ht="21.2" customHeight="1">
      <c r="A18" s="6" t="s">
        <v>39</v>
      </c>
      <c r="B18" s="16">
        <v>1616</v>
      </c>
      <c r="C18" s="16">
        <v>1828</v>
      </c>
      <c r="D18" s="8">
        <f t="shared" si="2"/>
        <v>1.1311881188118811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</row>
    <row r="19" spans="1:255" ht="21.2" customHeight="1">
      <c r="A19" s="6" t="s">
        <v>40</v>
      </c>
      <c r="B19" s="16">
        <v>32781</v>
      </c>
      <c r="C19" s="16">
        <v>33174</v>
      </c>
      <c r="D19" s="8">
        <f t="shared" si="2"/>
        <v>1.0119886519630275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</row>
    <row r="20" spans="1:255" ht="21.2" customHeight="1">
      <c r="A20" s="6" t="s">
        <v>43</v>
      </c>
      <c r="B20" s="16">
        <v>219229</v>
      </c>
      <c r="C20" s="28">
        <v>233199</v>
      </c>
      <c r="D20" s="8">
        <f t="shared" si="2"/>
        <v>1.0637233212759261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</row>
    <row r="21" spans="1:255" ht="21.2" customHeight="1">
      <c r="A21" s="6" t="s">
        <v>38</v>
      </c>
      <c r="B21" s="16">
        <v>211960</v>
      </c>
      <c r="C21" s="16">
        <v>225951</v>
      </c>
      <c r="D21" s="8">
        <f t="shared" si="2"/>
        <v>1.0660077373089263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</row>
    <row r="22" spans="1:255" ht="21.2" customHeight="1">
      <c r="A22" s="6" t="s">
        <v>39</v>
      </c>
      <c r="B22" s="16">
        <v>7100</v>
      </c>
      <c r="C22" s="16">
        <v>7026</v>
      </c>
      <c r="D22" s="8">
        <f t="shared" si="2"/>
        <v>0.98957746478873243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</row>
    <row r="23" spans="1:255" ht="21.2" customHeight="1">
      <c r="A23" s="6" t="s">
        <v>40</v>
      </c>
      <c r="B23" s="16"/>
      <c r="C23" s="16"/>
      <c r="D23" s="8">
        <f t="shared" si="2"/>
        <v>0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</row>
    <row r="24" spans="1:255" ht="21.2" customHeight="1">
      <c r="A24" s="6" t="s">
        <v>44</v>
      </c>
      <c r="B24" s="16">
        <v>173785</v>
      </c>
      <c r="C24" s="28">
        <v>178117</v>
      </c>
      <c r="D24" s="8">
        <f t="shared" si="2"/>
        <v>1.0249273527634721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</row>
    <row r="25" spans="1:255" ht="21.2" customHeight="1">
      <c r="A25" s="6" t="s">
        <v>38</v>
      </c>
      <c r="B25" s="16">
        <v>62305</v>
      </c>
      <c r="C25" s="16">
        <v>67422</v>
      </c>
      <c r="D25" s="8">
        <f t="shared" si="2"/>
        <v>1.0821282401091405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</row>
    <row r="26" spans="1:255" ht="21.2" customHeight="1">
      <c r="A26" s="6" t="s">
        <v>39</v>
      </c>
      <c r="B26" s="16">
        <v>1975</v>
      </c>
      <c r="C26" s="16">
        <v>2071</v>
      </c>
      <c r="D26" s="8">
        <f t="shared" si="2"/>
        <v>1.0486075949367089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</row>
    <row r="27" spans="1:255" ht="21.2" customHeight="1">
      <c r="A27" s="6" t="s">
        <v>40</v>
      </c>
      <c r="B27" s="16">
        <v>109505</v>
      </c>
      <c r="C27" s="16">
        <v>108624</v>
      </c>
      <c r="D27" s="8">
        <f t="shared" si="2"/>
        <v>0.99195470526459983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</row>
    <row r="28" spans="1:255" ht="21.2" customHeight="1">
      <c r="A28" s="6" t="s">
        <v>45</v>
      </c>
      <c r="B28" s="16"/>
      <c r="C28" s="28"/>
      <c r="D28" s="8">
        <f t="shared" si="2"/>
        <v>0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ht="21.2" customHeight="1">
      <c r="A29" s="6" t="s">
        <v>38</v>
      </c>
      <c r="B29" s="16"/>
      <c r="C29" s="16"/>
      <c r="D29" s="8">
        <f t="shared" si="2"/>
        <v>0</v>
      </c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</row>
    <row r="30" spans="1:255" ht="21.2" customHeight="1">
      <c r="A30" s="6" t="s">
        <v>39</v>
      </c>
      <c r="B30" s="16"/>
      <c r="C30" s="16"/>
      <c r="D30" s="8">
        <f t="shared" si="2"/>
        <v>0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ht="21.2" customHeight="1">
      <c r="A31" s="6" t="s">
        <v>40</v>
      </c>
      <c r="B31" s="16"/>
      <c r="C31" s="16"/>
      <c r="D31" s="8">
        <f t="shared" si="2"/>
        <v>0</v>
      </c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</row>
    <row r="32" spans="1:255" ht="21.2" customHeight="1">
      <c r="A32" s="6" t="s">
        <v>46</v>
      </c>
      <c r="B32" s="16"/>
      <c r="C32" s="28"/>
      <c r="D32" s="8">
        <f t="shared" si="2"/>
        <v>0</v>
      </c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ht="21.2" customHeight="1">
      <c r="A33" s="6" t="s">
        <v>38</v>
      </c>
      <c r="B33" s="16"/>
      <c r="C33" s="16"/>
      <c r="D33" s="8">
        <f t="shared" si="2"/>
        <v>0</v>
      </c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</row>
    <row r="34" spans="1:255" ht="21.2" customHeight="1">
      <c r="A34" s="6" t="s">
        <v>39</v>
      </c>
      <c r="B34" s="16"/>
      <c r="C34" s="16"/>
      <c r="D34" s="8">
        <f t="shared" si="2"/>
        <v>0</v>
      </c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ht="21.2" customHeight="1">
      <c r="A35" s="6" t="s">
        <v>40</v>
      </c>
      <c r="B35" s="16"/>
      <c r="C35" s="16"/>
      <c r="D35" s="8">
        <f t="shared" si="2"/>
        <v>0</v>
      </c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</row>
    <row r="36" spans="1:255" ht="63.75" customHeight="1">
      <c r="A36" s="55"/>
      <c r="B36" s="56"/>
      <c r="C36" s="56"/>
      <c r="D36" s="56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</row>
  </sheetData>
  <mergeCells count="3">
    <mergeCell ref="A1:D1"/>
    <mergeCell ref="A2:D2"/>
    <mergeCell ref="A36:D36"/>
  </mergeCells>
  <phoneticPr fontId="17" type="noConversion"/>
  <printOptions horizontalCentered="1"/>
  <pageMargins left="0.35433070866141703" right="0.23622047244094499" top="0.35433070866141703" bottom="0.43307086614173201" header="0.23622047244094499" footer="0.23622047244094499"/>
  <pageSetup paperSize="9" scale="97" firstPageNumber="11" orientation="portrait" useFirstPageNumber="1" errors="blank"/>
  <headerFooter alignWithMargins="0">
    <oddFooter>&amp;C&amp;12-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1:IU38"/>
  <sheetViews>
    <sheetView showGridLines="0" workbookViewId="0">
      <selection activeCell="C8" sqref="C8"/>
    </sheetView>
  </sheetViews>
  <sheetFormatPr defaultColWidth="9.140625" defaultRowHeight="14.25" customHeight="1"/>
  <cols>
    <col min="1" max="1" width="42.5703125" style="1" customWidth="1"/>
    <col min="2" max="3" width="21.5703125" style="1" customWidth="1"/>
    <col min="4" max="4" width="19.7109375" style="1" customWidth="1"/>
    <col min="5" max="5" width="10.85546875" style="1" customWidth="1"/>
    <col min="6" max="6" width="21.85546875" style="1" customWidth="1"/>
    <col min="7" max="7" width="10.28515625" style="1" customWidth="1"/>
    <col min="8" max="8" width="14.5703125" style="1" customWidth="1"/>
    <col min="9" max="255" width="10.28515625" style="1" customWidth="1"/>
    <col min="256" max="16384" width="9.140625" style="1"/>
  </cols>
  <sheetData>
    <row r="1" spans="1:255" ht="54.75" customHeight="1">
      <c r="A1" s="53" t="s">
        <v>79</v>
      </c>
      <c r="B1" s="53"/>
      <c r="C1" s="53"/>
      <c r="D1" s="53"/>
      <c r="E1" s="17"/>
      <c r="F1" s="17"/>
      <c r="G1" s="17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</row>
    <row r="2" spans="1:255" ht="21.2" customHeight="1">
      <c r="A2" s="57" t="s">
        <v>0</v>
      </c>
      <c r="B2" s="57"/>
      <c r="C2" s="57"/>
      <c r="D2" s="57"/>
      <c r="E2" s="17"/>
      <c r="F2" s="17"/>
      <c r="G2" s="17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</row>
    <row r="3" spans="1:255" ht="49.7" customHeight="1">
      <c r="A3" s="3" t="s">
        <v>47</v>
      </c>
      <c r="B3" s="3" t="s">
        <v>34</v>
      </c>
      <c r="C3" s="3" t="s">
        <v>35</v>
      </c>
      <c r="D3" s="3" t="s">
        <v>36</v>
      </c>
      <c r="E3" s="17"/>
      <c r="F3" s="17"/>
      <c r="G3" s="17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</row>
    <row r="4" spans="1:255" ht="30.2" customHeight="1">
      <c r="A4" s="12" t="s">
        <v>48</v>
      </c>
      <c r="B4" s="13">
        <f>B6+B8+B10+B12+B14+B17+B19</f>
        <v>713467</v>
      </c>
      <c r="C4" s="13">
        <f>C6+C8+C10+C12+C14+C17+C19</f>
        <v>730587</v>
      </c>
      <c r="D4" s="14">
        <f>C4/B4</f>
        <v>1.0239955036462793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</row>
    <row r="5" spans="1:255" ht="30.2" customHeight="1">
      <c r="A5" s="12" t="s">
        <v>49</v>
      </c>
      <c r="B5" s="13">
        <f>B7+B9+B11+B13+B15+B18+B20</f>
        <v>689993</v>
      </c>
      <c r="C5" s="13">
        <f>C7+C9+C11+C13+C15+C18+C20</f>
        <v>683188</v>
      </c>
      <c r="D5" s="14">
        <f t="shared" ref="D5:D20" si="0">C5/B5</f>
        <v>0.99013758110589523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</row>
    <row r="6" spans="1:255" ht="30.2" customHeight="1">
      <c r="A6" s="6" t="s">
        <v>8</v>
      </c>
      <c r="B6" s="16"/>
      <c r="C6" s="16"/>
      <c r="D6" s="8" t="e">
        <f t="shared" si="0"/>
        <v>#DIV/0!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</row>
    <row r="7" spans="1:255" ht="30.2" customHeight="1">
      <c r="A7" s="6" t="s">
        <v>50</v>
      </c>
      <c r="B7" s="16"/>
      <c r="C7" s="16"/>
      <c r="D7" s="8" t="e">
        <f t="shared" si="0"/>
        <v>#DIV/0!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</row>
    <row r="8" spans="1:255" ht="30.2" customHeight="1">
      <c r="A8" s="6" t="s">
        <v>51</v>
      </c>
      <c r="B8" s="16">
        <v>355216</v>
      </c>
      <c r="C8" s="16">
        <v>353238</v>
      </c>
      <c r="D8" s="8">
        <f t="shared" si="0"/>
        <v>0.99443155713706588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</row>
    <row r="9" spans="1:255" ht="30.2" customHeight="1">
      <c r="A9" s="6" t="s">
        <v>50</v>
      </c>
      <c r="B9" s="16">
        <v>354789</v>
      </c>
      <c r="C9" s="16">
        <v>352735</v>
      </c>
      <c r="D9" s="8">
        <f t="shared" si="0"/>
        <v>0.99421064350924071</v>
      </c>
      <c r="E9" s="17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</row>
    <row r="10" spans="1:255" ht="30.2" customHeight="1">
      <c r="A10" s="6" t="s">
        <v>52</v>
      </c>
      <c r="B10" s="16">
        <v>31856</v>
      </c>
      <c r="C10" s="16">
        <v>32129</v>
      </c>
      <c r="D10" s="8">
        <f t="shared" si="0"/>
        <v>1.0085698141637369</v>
      </c>
      <c r="E10" s="17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</row>
    <row r="11" spans="1:255" ht="30.2" customHeight="1">
      <c r="A11" s="6" t="s">
        <v>50</v>
      </c>
      <c r="B11" s="16">
        <v>31728</v>
      </c>
      <c r="C11" s="16">
        <v>31941</v>
      </c>
      <c r="D11" s="8">
        <f t="shared" si="0"/>
        <v>1.006713313161876</v>
      </c>
      <c r="E11" s="17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</row>
    <row r="12" spans="1:255" ht="30.2" customHeight="1">
      <c r="A12" s="6" t="s">
        <v>53</v>
      </c>
      <c r="B12" s="16">
        <v>185147</v>
      </c>
      <c r="C12" s="16">
        <v>192016</v>
      </c>
      <c r="D12" s="8">
        <f t="shared" si="0"/>
        <v>1.0371002500715647</v>
      </c>
      <c r="E12" s="2"/>
      <c r="F12" s="15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</row>
    <row r="13" spans="1:255" ht="30.2" customHeight="1">
      <c r="A13" s="6" t="s">
        <v>54</v>
      </c>
      <c r="B13" s="16">
        <v>183294</v>
      </c>
      <c r="C13" s="16">
        <v>181795</v>
      </c>
      <c r="D13" s="8">
        <f t="shared" si="0"/>
        <v>0.99182188178554676</v>
      </c>
      <c r="E13" s="17"/>
      <c r="F13" s="15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</row>
    <row r="14" spans="1:255" ht="30.2" customHeight="1">
      <c r="A14" s="6" t="s">
        <v>55</v>
      </c>
      <c r="B14" s="16">
        <v>141248</v>
      </c>
      <c r="C14" s="16">
        <v>153204</v>
      </c>
      <c r="D14" s="8">
        <f t="shared" si="0"/>
        <v>1.0846454463072044</v>
      </c>
      <c r="E14" s="17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</row>
    <row r="15" spans="1:255" ht="30.2" customHeight="1">
      <c r="A15" s="6" t="s">
        <v>54</v>
      </c>
      <c r="B15" s="16">
        <v>120182</v>
      </c>
      <c r="C15" s="16">
        <v>116717</v>
      </c>
      <c r="D15" s="8">
        <f t="shared" si="0"/>
        <v>0.97116872743006444</v>
      </c>
      <c r="E15" s="17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</row>
    <row r="16" spans="1:255" ht="30.2" customHeight="1">
      <c r="A16" s="6" t="s">
        <v>56</v>
      </c>
      <c r="B16" s="16">
        <v>21065</v>
      </c>
      <c r="C16" s="16">
        <v>19065</v>
      </c>
      <c r="D16" s="8">
        <f t="shared" si="0"/>
        <v>0.90505577972940898</v>
      </c>
      <c r="E16" s="17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</row>
    <row r="17" spans="1:255" ht="30.2" customHeight="1">
      <c r="A17" s="6" t="s">
        <v>57</v>
      </c>
      <c r="B17" s="16"/>
      <c r="C17" s="16"/>
      <c r="D17" s="8" t="e">
        <f t="shared" si="0"/>
        <v>#DIV/0!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</row>
    <row r="18" spans="1:255" ht="30.2" customHeight="1">
      <c r="A18" s="6" t="s">
        <v>58</v>
      </c>
      <c r="B18" s="16"/>
      <c r="C18" s="16"/>
      <c r="D18" s="8" t="e">
        <f t="shared" si="0"/>
        <v>#DIV/0!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</row>
    <row r="19" spans="1:255" ht="30.2" customHeight="1">
      <c r="A19" s="6" t="s">
        <v>59</v>
      </c>
      <c r="B19" s="16"/>
      <c r="C19" s="16"/>
      <c r="D19" s="8" t="e">
        <f t="shared" si="0"/>
        <v>#DIV/0!</v>
      </c>
      <c r="E19" s="17"/>
      <c r="F19" s="17"/>
      <c r="G19" s="17"/>
      <c r="H19" s="17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</row>
    <row r="20" spans="1:255" ht="30.2" customHeight="1">
      <c r="A20" s="6" t="s">
        <v>60</v>
      </c>
      <c r="B20" s="16"/>
      <c r="C20" s="16"/>
      <c r="D20" s="8" t="e">
        <f t="shared" si="0"/>
        <v>#DIV/0!</v>
      </c>
      <c r="E20" s="17"/>
      <c r="F20" s="17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</row>
    <row r="21" spans="1:255" ht="16.5" customHeight="1">
      <c r="A21" s="2"/>
      <c r="B21" s="17"/>
      <c r="C21" s="18"/>
      <c r="D21" s="18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</row>
    <row r="22" spans="1:255" ht="16.5" customHeight="1">
      <c r="A22" s="2"/>
      <c r="B22" s="17"/>
      <c r="C22" s="18"/>
      <c r="D22" s="18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</row>
    <row r="23" spans="1:255" ht="16.5" customHeight="1">
      <c r="A23" s="2"/>
      <c r="B23" s="17"/>
      <c r="C23" s="18"/>
      <c r="D23" s="18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</row>
    <row r="24" spans="1:255" ht="16.5" customHeight="1">
      <c r="A24" s="2"/>
      <c r="B24" s="17"/>
      <c r="C24" s="18"/>
      <c r="D24" s="18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</row>
    <row r="25" spans="1:255" ht="16.5" customHeight="1">
      <c r="A25" s="2"/>
      <c r="B25" s="17"/>
      <c r="C25" s="18"/>
      <c r="D25" s="18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</row>
    <row r="26" spans="1:255" ht="16.5" customHeight="1">
      <c r="A26" s="2"/>
      <c r="B26" s="17"/>
      <c r="C26" s="18"/>
      <c r="D26" s="18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</row>
    <row r="27" spans="1:255" ht="16.5" customHeight="1">
      <c r="A27" s="2"/>
      <c r="B27" s="17"/>
      <c r="C27" s="18"/>
      <c r="D27" s="18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</row>
    <row r="28" spans="1:255" ht="16.5" customHeight="1">
      <c r="A28" s="2"/>
      <c r="B28" s="17"/>
      <c r="C28" s="18"/>
      <c r="D28" s="18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ht="16.5" customHeight="1">
      <c r="A29" s="2"/>
      <c r="B29" s="17"/>
      <c r="C29" s="18"/>
      <c r="D29" s="18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</row>
    <row r="30" spans="1:255" ht="16.5" customHeight="1">
      <c r="A30" s="2"/>
      <c r="B30" s="17"/>
      <c r="C30" s="18"/>
      <c r="D30" s="18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ht="16.5" customHeight="1">
      <c r="A31" s="2"/>
      <c r="B31" s="17"/>
      <c r="C31" s="18"/>
      <c r="D31" s="18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</row>
    <row r="32" spans="1:255" ht="16.5" customHeight="1">
      <c r="A32" s="2"/>
      <c r="B32" s="17"/>
      <c r="C32" s="18"/>
      <c r="D32" s="18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ht="16.5" customHeight="1">
      <c r="A33" s="2"/>
      <c r="B33" s="17"/>
      <c r="C33" s="18"/>
      <c r="D33" s="18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</row>
    <row r="34" spans="1:255" ht="16.5" customHeight="1">
      <c r="A34" s="2"/>
      <c r="B34" s="17"/>
      <c r="C34" s="18"/>
      <c r="D34" s="18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ht="16.5" customHeight="1">
      <c r="A35" s="2"/>
      <c r="B35" s="17"/>
      <c r="C35" s="18"/>
      <c r="D35" s="18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</row>
    <row r="36" spans="1:255" ht="16.5" customHeight="1">
      <c r="A36" s="2"/>
      <c r="B36" s="17"/>
      <c r="C36" s="18"/>
      <c r="D36" s="18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ht="16.5" customHeight="1">
      <c r="A37" s="2"/>
      <c r="B37" s="17"/>
      <c r="C37" s="18"/>
      <c r="D37" s="18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</row>
    <row r="38" spans="1:255" ht="16.5" customHeight="1">
      <c r="A38" s="2"/>
      <c r="B38" s="17"/>
      <c r="C38" s="18"/>
      <c r="D38" s="18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</row>
  </sheetData>
  <mergeCells count="2">
    <mergeCell ref="A1:D1"/>
    <mergeCell ref="A2:D2"/>
  </mergeCells>
  <phoneticPr fontId="17" type="noConversion"/>
  <printOptions horizontalCentered="1"/>
  <pageMargins left="0.35433070866141703" right="0.23622047244094499" top="0.70866141732283505" bottom="0.59055118110236204" header="0.23622047244094499" footer="0.23622047244094499"/>
  <pageSetup paperSize="9" firstPageNumber="12" orientation="portrait" useFirstPageNumber="1" errors="blank"/>
  <headerFooter alignWithMargins="0">
    <oddFooter>&amp;C&amp;12-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IU41"/>
  <sheetViews>
    <sheetView showGridLines="0" workbookViewId="0">
      <selection activeCell="H11" sqref="H11"/>
    </sheetView>
  </sheetViews>
  <sheetFormatPr defaultColWidth="9.140625" defaultRowHeight="14.25" customHeight="1"/>
  <cols>
    <col min="1" max="1" width="49.140625" style="1" customWidth="1"/>
    <col min="2" max="3" width="20.7109375" style="1" customWidth="1"/>
    <col min="4" max="4" width="15.85546875" style="36" customWidth="1"/>
    <col min="5" max="255" width="10.28515625" style="1" customWidth="1"/>
    <col min="256" max="16384" width="9.140625" style="1"/>
  </cols>
  <sheetData>
    <row r="1" spans="1:255" ht="36" customHeight="1">
      <c r="A1" s="53" t="s">
        <v>81</v>
      </c>
      <c r="B1" s="53"/>
      <c r="C1" s="53"/>
      <c r="D1" s="53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</row>
    <row r="2" spans="1:255" ht="20.25" customHeight="1">
      <c r="A2" s="58" t="s">
        <v>0</v>
      </c>
      <c r="B2" s="58"/>
      <c r="C2" s="58"/>
      <c r="D2" s="58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</row>
    <row r="3" spans="1:255" ht="51" customHeight="1">
      <c r="A3" s="3" t="s">
        <v>47</v>
      </c>
      <c r="B3" s="3" t="s">
        <v>61</v>
      </c>
      <c r="C3" s="3" t="s">
        <v>62</v>
      </c>
      <c r="D3" s="3" t="s">
        <v>63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19"/>
      <c r="DF3" s="19"/>
      <c r="DG3" s="19"/>
      <c r="DH3" s="19"/>
      <c r="DI3" s="19"/>
      <c r="DJ3" s="19"/>
      <c r="DK3" s="19"/>
      <c r="DL3" s="19"/>
      <c r="DM3" s="19"/>
      <c r="DN3" s="19"/>
      <c r="DO3" s="19"/>
      <c r="DP3" s="19"/>
      <c r="DQ3" s="19"/>
      <c r="DR3" s="19"/>
      <c r="DS3" s="19"/>
      <c r="DT3" s="19"/>
      <c r="DU3" s="19"/>
      <c r="DV3" s="19"/>
      <c r="DW3" s="19"/>
      <c r="DX3" s="19"/>
      <c r="DY3" s="19"/>
      <c r="DZ3" s="19"/>
      <c r="EA3" s="19"/>
      <c r="EB3" s="19"/>
      <c r="EC3" s="19"/>
      <c r="ED3" s="19"/>
      <c r="EE3" s="19"/>
      <c r="EF3" s="19"/>
      <c r="EG3" s="19"/>
      <c r="EH3" s="19"/>
      <c r="EI3" s="19"/>
      <c r="EJ3" s="19"/>
      <c r="EK3" s="19"/>
      <c r="EL3" s="19"/>
      <c r="EM3" s="19"/>
      <c r="EN3" s="19"/>
      <c r="EO3" s="19"/>
      <c r="EP3" s="19"/>
      <c r="EQ3" s="19"/>
      <c r="ER3" s="19"/>
      <c r="ES3" s="19"/>
      <c r="ET3" s="19"/>
      <c r="EU3" s="19"/>
      <c r="EV3" s="19"/>
      <c r="EW3" s="19"/>
      <c r="EX3" s="19"/>
      <c r="EY3" s="19"/>
      <c r="EZ3" s="19"/>
      <c r="FA3" s="19"/>
      <c r="FB3" s="19"/>
      <c r="FC3" s="19"/>
      <c r="FD3" s="19"/>
      <c r="FE3" s="19"/>
      <c r="FF3" s="19"/>
      <c r="FG3" s="19"/>
      <c r="FH3" s="19"/>
      <c r="FI3" s="19"/>
      <c r="FJ3" s="19"/>
      <c r="FK3" s="19"/>
      <c r="FL3" s="19"/>
      <c r="FM3" s="19"/>
      <c r="FN3" s="19"/>
      <c r="FO3" s="19"/>
      <c r="FP3" s="19"/>
      <c r="FQ3" s="19"/>
      <c r="FR3" s="19"/>
      <c r="FS3" s="19"/>
      <c r="FT3" s="19"/>
      <c r="FU3" s="19"/>
      <c r="FV3" s="19"/>
      <c r="FW3" s="19"/>
      <c r="FX3" s="19"/>
      <c r="FY3" s="19"/>
      <c r="FZ3" s="19"/>
      <c r="GA3" s="19"/>
      <c r="GB3" s="19"/>
      <c r="GC3" s="19"/>
      <c r="GD3" s="19"/>
      <c r="GE3" s="19"/>
      <c r="GF3" s="19"/>
      <c r="GG3" s="19"/>
      <c r="GH3" s="19"/>
      <c r="GI3" s="19"/>
      <c r="GJ3" s="19"/>
      <c r="GK3" s="19"/>
      <c r="GL3" s="19"/>
      <c r="GM3" s="19"/>
      <c r="GN3" s="19"/>
      <c r="GO3" s="19"/>
      <c r="GP3" s="19"/>
      <c r="GQ3" s="19"/>
      <c r="GR3" s="19"/>
      <c r="GS3" s="19"/>
      <c r="GT3" s="19"/>
      <c r="GU3" s="19"/>
      <c r="GV3" s="19"/>
      <c r="GW3" s="19"/>
      <c r="GX3" s="19"/>
      <c r="GY3" s="19"/>
      <c r="GZ3" s="19"/>
      <c r="HA3" s="19"/>
      <c r="HB3" s="19"/>
      <c r="HC3" s="19"/>
      <c r="HD3" s="19"/>
      <c r="HE3" s="19"/>
      <c r="HF3" s="19"/>
      <c r="HG3" s="19"/>
      <c r="HH3" s="19"/>
      <c r="HI3" s="19"/>
      <c r="HJ3" s="19"/>
      <c r="HK3" s="19"/>
      <c r="HL3" s="19"/>
      <c r="HM3" s="19"/>
      <c r="HN3" s="19"/>
      <c r="HO3" s="19"/>
      <c r="HP3" s="19"/>
      <c r="HQ3" s="19"/>
      <c r="HR3" s="19"/>
      <c r="HS3" s="19"/>
      <c r="HT3" s="19"/>
      <c r="HU3" s="19"/>
      <c r="HV3" s="19"/>
      <c r="HW3" s="19"/>
      <c r="HX3" s="19"/>
      <c r="HY3" s="19"/>
      <c r="HZ3" s="19"/>
      <c r="IA3" s="19"/>
      <c r="IB3" s="19"/>
      <c r="IC3" s="19"/>
      <c r="ID3" s="19"/>
      <c r="IE3" s="19"/>
      <c r="IF3" s="19"/>
      <c r="IG3" s="19"/>
      <c r="IH3" s="19"/>
      <c r="II3" s="19"/>
      <c r="IJ3" s="19"/>
      <c r="IK3" s="19"/>
      <c r="IL3" s="19"/>
      <c r="IM3" s="19"/>
      <c r="IN3" s="19"/>
      <c r="IO3" s="19"/>
      <c r="IP3" s="19"/>
      <c r="IQ3" s="19"/>
      <c r="IR3" s="19"/>
      <c r="IS3" s="19"/>
      <c r="IT3" s="19"/>
      <c r="IU3" s="19"/>
    </row>
    <row r="4" spans="1:255" ht="38.85" customHeight="1">
      <c r="A4" s="3" t="s">
        <v>64</v>
      </c>
      <c r="B4" s="13">
        <f>B5+B6+B7+B8+B9+B10+B11</f>
        <v>701370</v>
      </c>
      <c r="C4" s="13">
        <f>C5+C6+C7+C9+C8+C10+C11</f>
        <v>718555</v>
      </c>
      <c r="D4" s="5">
        <f>C4/B4</f>
        <v>1.0245020459956942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</row>
    <row r="5" spans="1:255" ht="38.85" customHeight="1">
      <c r="A5" s="6" t="s">
        <v>65</v>
      </c>
      <c r="B5" s="16"/>
      <c r="C5" s="16"/>
      <c r="D5" s="37" t="e">
        <f t="shared" ref="D5:D11" si="0">C5/B5</f>
        <v>#DIV/0!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</row>
    <row r="6" spans="1:255" ht="38.85" customHeight="1">
      <c r="A6" s="6" t="s">
        <v>66</v>
      </c>
      <c r="B6" s="16">
        <v>39434</v>
      </c>
      <c r="C6" s="16">
        <v>55667</v>
      </c>
      <c r="D6" s="37">
        <f t="shared" si="0"/>
        <v>1.4116498453111528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</row>
    <row r="7" spans="1:255" ht="38.85" customHeight="1">
      <c r="A7" s="6" t="s">
        <v>67</v>
      </c>
      <c r="B7" s="16">
        <v>152430</v>
      </c>
      <c r="C7" s="16">
        <v>153905</v>
      </c>
      <c r="D7" s="37">
        <f t="shared" si="0"/>
        <v>1.009676572853113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</row>
    <row r="8" spans="1:255" ht="38.85" customHeight="1">
      <c r="A8" s="6" t="s">
        <v>68</v>
      </c>
      <c r="B8" s="16">
        <v>328059</v>
      </c>
      <c r="C8" s="44">
        <v>335160</v>
      </c>
      <c r="D8" s="37">
        <f>C8/B8</f>
        <v>1.0216454966941921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</row>
    <row r="9" spans="1:255" ht="38.85" customHeight="1">
      <c r="A9" s="6" t="s">
        <v>69</v>
      </c>
      <c r="B9" s="16">
        <v>181447</v>
      </c>
      <c r="C9" s="16">
        <v>173823</v>
      </c>
      <c r="D9" s="37">
        <f>C9/B9</f>
        <v>0.95798222070356631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</row>
    <row r="10" spans="1:255" ht="38.85" customHeight="1">
      <c r="A10" s="6" t="s">
        <v>70</v>
      </c>
      <c r="B10" s="16"/>
      <c r="C10" s="16"/>
      <c r="D10" s="37" t="e">
        <f t="shared" si="0"/>
        <v>#DIV/0!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</row>
    <row r="11" spans="1:255" ht="38.85" customHeight="1">
      <c r="A11" s="6" t="s">
        <v>71</v>
      </c>
      <c r="B11" s="16"/>
      <c r="C11" s="16"/>
      <c r="D11" s="37" t="e">
        <f t="shared" si="0"/>
        <v>#DIV/0!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</row>
    <row r="12" spans="1:255" ht="63.75" customHeight="1">
      <c r="A12" s="55"/>
      <c r="B12" s="55"/>
      <c r="C12" s="55"/>
      <c r="D12" s="55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</row>
    <row r="13" spans="1:255" ht="16.5" customHeight="1">
      <c r="A13" s="2"/>
      <c r="B13" s="10"/>
      <c r="C13" s="10"/>
      <c r="D13" s="38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</row>
    <row r="14" spans="1:255" ht="16.5" customHeight="1">
      <c r="A14" s="2"/>
      <c r="B14" s="10"/>
      <c r="C14" s="10"/>
      <c r="D14" s="38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</row>
    <row r="15" spans="1:255" ht="16.5" customHeight="1">
      <c r="A15" s="2"/>
      <c r="B15" s="10"/>
      <c r="C15" s="10"/>
      <c r="D15" s="38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</row>
    <row r="16" spans="1:255" ht="16.5" customHeight="1">
      <c r="A16" s="2"/>
      <c r="B16" s="10"/>
      <c r="C16" s="10"/>
      <c r="D16" s="38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</row>
    <row r="17" spans="1:255" ht="16.5" customHeight="1">
      <c r="A17" s="2"/>
      <c r="B17" s="10"/>
      <c r="C17" s="10"/>
      <c r="D17" s="38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</row>
    <row r="18" spans="1:255" ht="16.5" customHeight="1">
      <c r="A18" s="2"/>
      <c r="B18" s="10"/>
      <c r="C18" s="10"/>
      <c r="D18" s="38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</row>
    <row r="19" spans="1:255" ht="16.5" customHeight="1">
      <c r="A19" s="2"/>
      <c r="B19" s="10"/>
      <c r="C19" s="10"/>
      <c r="D19" s="38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</row>
    <row r="20" spans="1:255" ht="16.5" customHeight="1">
      <c r="A20" s="2"/>
      <c r="B20" s="10"/>
      <c r="C20" s="10"/>
      <c r="D20" s="38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</row>
    <row r="21" spans="1:255" ht="16.5" customHeight="1">
      <c r="A21" s="2"/>
      <c r="B21" s="10"/>
      <c r="C21" s="10"/>
      <c r="D21" s="38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</row>
    <row r="22" spans="1:255" ht="16.5" customHeight="1">
      <c r="A22" s="2"/>
      <c r="B22" s="10"/>
      <c r="C22" s="10"/>
      <c r="D22" s="38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</row>
    <row r="23" spans="1:255" ht="16.5" customHeight="1">
      <c r="A23" s="2"/>
      <c r="B23" s="10"/>
      <c r="C23" s="10"/>
      <c r="D23" s="38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</row>
    <row r="24" spans="1:255" ht="16.5" customHeight="1">
      <c r="A24" s="2"/>
      <c r="B24" s="10"/>
      <c r="C24" s="10"/>
      <c r="D24" s="38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</row>
    <row r="25" spans="1:255" ht="16.5" customHeight="1">
      <c r="A25" s="2"/>
      <c r="B25" s="10"/>
      <c r="C25" s="10"/>
      <c r="D25" s="38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</row>
    <row r="26" spans="1:255" ht="16.5" customHeight="1">
      <c r="A26" s="2"/>
      <c r="B26" s="10"/>
      <c r="C26" s="10"/>
      <c r="D26" s="38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</row>
    <row r="27" spans="1:255" ht="16.5" customHeight="1">
      <c r="A27" s="2"/>
      <c r="B27" s="10"/>
      <c r="C27" s="10"/>
      <c r="D27" s="38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</row>
    <row r="28" spans="1:255" ht="16.5" customHeight="1">
      <c r="A28" s="2"/>
      <c r="B28" s="10"/>
      <c r="C28" s="10"/>
      <c r="D28" s="38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ht="16.5" customHeight="1">
      <c r="A29" s="2"/>
      <c r="B29" s="10"/>
      <c r="C29" s="10"/>
      <c r="D29" s="38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</row>
    <row r="30" spans="1:255" ht="16.5" customHeight="1">
      <c r="A30" s="2"/>
      <c r="B30" s="10"/>
      <c r="C30" s="10"/>
      <c r="D30" s="38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ht="16.5" customHeight="1">
      <c r="A31" s="2"/>
      <c r="B31" s="10"/>
      <c r="C31" s="10"/>
      <c r="D31" s="38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</row>
    <row r="32" spans="1:255" ht="16.5" customHeight="1">
      <c r="A32" s="2"/>
      <c r="B32" s="10"/>
      <c r="C32" s="10"/>
      <c r="D32" s="38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ht="16.5" customHeight="1">
      <c r="A33" s="2"/>
      <c r="B33" s="10"/>
      <c r="C33" s="10"/>
      <c r="D33" s="38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</row>
    <row r="34" spans="1:255" ht="16.5" customHeight="1">
      <c r="A34" s="2"/>
      <c r="B34" s="10"/>
      <c r="C34" s="10"/>
      <c r="D34" s="38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ht="16.5" customHeight="1">
      <c r="A35" s="2"/>
      <c r="B35" s="10"/>
      <c r="C35" s="10"/>
      <c r="D35" s="38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</row>
    <row r="36" spans="1:255" ht="16.5" customHeight="1">
      <c r="A36" s="2"/>
      <c r="B36" s="10"/>
      <c r="C36" s="10"/>
      <c r="D36" s="38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ht="16.5" customHeight="1">
      <c r="A37" s="2"/>
      <c r="B37" s="10"/>
      <c r="C37" s="10"/>
      <c r="D37" s="38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</row>
    <row r="38" spans="1:255" ht="16.5" customHeight="1">
      <c r="A38" s="2"/>
      <c r="B38" s="10"/>
      <c r="C38" s="10"/>
      <c r="D38" s="38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ht="16.5" customHeight="1">
      <c r="A39" s="2"/>
      <c r="B39" s="10"/>
      <c r="C39" s="10"/>
      <c r="D39" s="38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</row>
    <row r="40" spans="1:255" ht="16.5" customHeight="1">
      <c r="A40" s="2"/>
      <c r="B40" s="10"/>
      <c r="C40" s="10"/>
      <c r="D40" s="38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ht="16.5" customHeight="1">
      <c r="A41" s="2"/>
      <c r="B41" s="10"/>
      <c r="C41" s="10"/>
      <c r="D41" s="38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</row>
  </sheetData>
  <mergeCells count="3">
    <mergeCell ref="A1:D1"/>
    <mergeCell ref="A2:D2"/>
    <mergeCell ref="A12:D12"/>
  </mergeCells>
  <phoneticPr fontId="17" type="noConversion"/>
  <printOptions horizontalCentered="1"/>
  <pageMargins left="0.35433070866141703" right="0.38" top="0.85" bottom="0.52" header="0.5" footer="0.23622047244094499"/>
  <pageSetup paperSize="9" scale="99" firstPageNumber="13" orientation="portrait" useFirstPageNumber="1" errors="blank" r:id="rId1"/>
  <headerFooter alignWithMargins="0">
    <oddFooter>&amp;C&amp;12-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:IS49"/>
  <sheetViews>
    <sheetView showGridLines="0" showZeros="0" workbookViewId="0">
      <selection activeCell="C20" sqref="C20:C27"/>
    </sheetView>
  </sheetViews>
  <sheetFormatPr defaultColWidth="9.140625" defaultRowHeight="14.25" customHeight="1"/>
  <cols>
    <col min="1" max="1" width="43.140625" style="1" customWidth="1"/>
    <col min="2" max="3" width="22.5703125" style="1" customWidth="1"/>
    <col min="4" max="4" width="21.5703125" style="36" customWidth="1"/>
    <col min="5" max="253" width="10.28515625" style="1" customWidth="1"/>
    <col min="254" max="16384" width="9.140625" style="1"/>
  </cols>
  <sheetData>
    <row r="1" spans="1:253" ht="37.5" customHeight="1">
      <c r="A1" s="59" t="s">
        <v>82</v>
      </c>
      <c r="B1" s="53"/>
      <c r="C1" s="53"/>
      <c r="D1" s="53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</row>
    <row r="2" spans="1:253" ht="21.2" customHeight="1">
      <c r="A2" s="58" t="s">
        <v>0</v>
      </c>
      <c r="B2" s="58"/>
      <c r="C2" s="58"/>
      <c r="D2" s="58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</row>
    <row r="3" spans="1:253" ht="49.7" customHeight="1">
      <c r="A3" s="3" t="s">
        <v>33</v>
      </c>
      <c r="B3" s="3" t="s">
        <v>35</v>
      </c>
      <c r="C3" s="3" t="s">
        <v>6</v>
      </c>
      <c r="D3" s="3" t="s">
        <v>72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</row>
    <row r="4" spans="1:253" ht="21.2" customHeight="1">
      <c r="A4" s="12" t="s">
        <v>37</v>
      </c>
      <c r="B4" s="13">
        <f t="shared" ref="B4:C7" si="0">B8+B12+B16+B20+B24+B28+B32</f>
        <v>839492</v>
      </c>
      <c r="C4" s="13">
        <f t="shared" si="0"/>
        <v>859937</v>
      </c>
      <c r="D4" s="14">
        <f>IFERROR(C4/B4,0)</f>
        <v>1.024354014094238</v>
      </c>
      <c r="E4" s="2"/>
      <c r="F4" s="2"/>
      <c r="G4" s="2"/>
      <c r="H4" s="15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</row>
    <row r="5" spans="1:253" ht="21.2" customHeight="1">
      <c r="A5" s="12" t="s">
        <v>38</v>
      </c>
      <c r="B5" s="13">
        <f t="shared" si="0"/>
        <v>502074</v>
      </c>
      <c r="C5" s="13">
        <f t="shared" si="0"/>
        <v>539377</v>
      </c>
      <c r="D5" s="14">
        <f t="shared" ref="D5:D35" si="1">IFERROR(C5/B5,0)</f>
        <v>1.0742978126730323</v>
      </c>
      <c r="E5" s="2"/>
      <c r="F5" s="2"/>
      <c r="G5" s="2"/>
      <c r="H5" s="15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</row>
    <row r="6" spans="1:253" ht="21.2" customHeight="1">
      <c r="A6" s="12" t="s">
        <v>39</v>
      </c>
      <c r="B6" s="13">
        <f>B10+B14+B18+B22+B26+B30+B34</f>
        <v>11356</v>
      </c>
      <c r="C6" s="13">
        <f t="shared" si="0"/>
        <v>8142</v>
      </c>
      <c r="D6" s="14">
        <f t="shared" si="1"/>
        <v>0.71697780908770692</v>
      </c>
      <c r="E6" s="2"/>
      <c r="F6" s="2"/>
      <c r="G6" s="2"/>
      <c r="H6" s="15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</row>
    <row r="7" spans="1:253" ht="21.2" customHeight="1">
      <c r="A7" s="12" t="s">
        <v>40</v>
      </c>
      <c r="B7" s="13">
        <f>B11+B15+B19+B23+B27+B31+B35</f>
        <v>314432</v>
      </c>
      <c r="C7" s="13">
        <f t="shared" si="0"/>
        <v>307256</v>
      </c>
      <c r="D7" s="14">
        <f t="shared" si="1"/>
        <v>0.97717789537960509</v>
      </c>
      <c r="E7" s="2"/>
      <c r="F7" s="2"/>
      <c r="G7" s="2"/>
      <c r="H7" s="15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</row>
    <row r="8" spans="1:253" ht="21.2" customHeight="1">
      <c r="A8" s="6" t="s">
        <v>7</v>
      </c>
      <c r="B8" s="16"/>
      <c r="C8" s="7"/>
      <c r="D8" s="8">
        <f t="shared" si="1"/>
        <v>0</v>
      </c>
      <c r="E8" s="2"/>
      <c r="F8" s="2"/>
      <c r="G8" s="2"/>
      <c r="H8" s="15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</row>
    <row r="9" spans="1:253" ht="21.2" customHeight="1">
      <c r="A9" s="6" t="s">
        <v>38</v>
      </c>
      <c r="B9" s="16"/>
      <c r="C9" s="7"/>
      <c r="D9" s="8">
        <f t="shared" si="1"/>
        <v>0</v>
      </c>
      <c r="E9" s="2"/>
      <c r="F9" s="2"/>
      <c r="G9" s="2"/>
      <c r="H9" s="15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</row>
    <row r="10" spans="1:253" ht="21.2" customHeight="1">
      <c r="A10" s="6" t="s">
        <v>39</v>
      </c>
      <c r="B10" s="16"/>
      <c r="C10" s="7"/>
      <c r="D10" s="8">
        <f t="shared" si="1"/>
        <v>0</v>
      </c>
      <c r="E10" s="2"/>
      <c r="F10" s="2"/>
      <c r="G10" s="2"/>
      <c r="H10" s="15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</row>
    <row r="11" spans="1:253" ht="21.2" customHeight="1">
      <c r="A11" s="6" t="s">
        <v>40</v>
      </c>
      <c r="B11" s="16"/>
      <c r="C11" s="7"/>
      <c r="D11" s="8">
        <f t="shared" si="1"/>
        <v>0</v>
      </c>
      <c r="E11" s="2"/>
      <c r="F11" s="2"/>
      <c r="G11" s="2"/>
      <c r="H11" s="15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</row>
    <row r="12" spans="1:253" ht="21.2" customHeight="1">
      <c r="A12" s="6" t="s">
        <v>41</v>
      </c>
      <c r="B12" s="28">
        <v>372058</v>
      </c>
      <c r="C12" s="7">
        <v>367454</v>
      </c>
      <c r="D12" s="8">
        <f t="shared" si="1"/>
        <v>0.98762558525821242</v>
      </c>
      <c r="E12" s="2"/>
      <c r="F12" s="2"/>
      <c r="G12" s="2"/>
      <c r="H12" s="15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</row>
    <row r="13" spans="1:253" ht="21.2" customHeight="1">
      <c r="A13" s="6" t="s">
        <v>38</v>
      </c>
      <c r="B13" s="16">
        <v>190908</v>
      </c>
      <c r="C13" s="7">
        <v>206187</v>
      </c>
      <c r="D13" s="8">
        <f t="shared" si="1"/>
        <v>1.0800333144760828</v>
      </c>
      <c r="E13" s="2"/>
      <c r="F13" s="2"/>
      <c r="G13" s="2"/>
      <c r="H13" s="15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</row>
    <row r="14" spans="1:253" ht="21.2" customHeight="1">
      <c r="A14" s="6" t="s">
        <v>39</v>
      </c>
      <c r="B14" s="16">
        <v>431</v>
      </c>
      <c r="C14" s="7">
        <v>450</v>
      </c>
      <c r="D14" s="8">
        <f t="shared" si="1"/>
        <v>1.0440835266821347</v>
      </c>
      <c r="E14" s="2"/>
      <c r="F14" s="2"/>
      <c r="G14" s="2"/>
      <c r="H14" s="15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</row>
    <row r="15" spans="1:253" ht="21.2" customHeight="1">
      <c r="A15" s="6" t="s">
        <v>40</v>
      </c>
      <c r="B15" s="16">
        <v>172634</v>
      </c>
      <c r="C15" s="7">
        <v>159380</v>
      </c>
      <c r="D15" s="8">
        <f t="shared" si="1"/>
        <v>0.92322485721236835</v>
      </c>
      <c r="E15" s="2"/>
      <c r="F15" s="2"/>
      <c r="G15" s="2"/>
      <c r="H15" s="15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</row>
    <row r="16" spans="1:253" ht="21.2" customHeight="1">
      <c r="A16" s="6" t="s">
        <v>42</v>
      </c>
      <c r="B16" s="28">
        <v>56118</v>
      </c>
      <c r="C16" s="7">
        <v>57097</v>
      </c>
      <c r="D16" s="8">
        <f t="shared" si="1"/>
        <v>1.0174453829430843</v>
      </c>
      <c r="E16" s="2"/>
      <c r="F16" s="2"/>
      <c r="G16" s="2"/>
      <c r="H16" s="15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</row>
    <row r="17" spans="1:253" ht="21.2" customHeight="1">
      <c r="A17" s="6" t="s">
        <v>38</v>
      </c>
      <c r="B17" s="16">
        <v>17793</v>
      </c>
      <c r="C17" s="7">
        <v>17778</v>
      </c>
      <c r="D17" s="8">
        <f t="shared" si="1"/>
        <v>0.99915697184285956</v>
      </c>
      <c r="E17" s="2"/>
      <c r="F17" s="2"/>
      <c r="G17" s="2"/>
      <c r="H17" s="15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</row>
    <row r="18" spans="1:253" ht="21.2" customHeight="1">
      <c r="A18" s="6" t="s">
        <v>39</v>
      </c>
      <c r="B18" s="16">
        <v>1828</v>
      </c>
      <c r="C18" s="7">
        <v>1825</v>
      </c>
      <c r="D18" s="8">
        <f t="shared" si="1"/>
        <v>0.99835886214442016</v>
      </c>
      <c r="E18" s="2"/>
      <c r="F18" s="2"/>
      <c r="G18" s="2"/>
      <c r="H18" s="15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</row>
    <row r="19" spans="1:253" ht="21.2" customHeight="1">
      <c r="A19" s="6" t="s">
        <v>40</v>
      </c>
      <c r="B19" s="16">
        <v>33174</v>
      </c>
      <c r="C19" s="7">
        <v>34001</v>
      </c>
      <c r="D19" s="8">
        <f t="shared" si="1"/>
        <v>1.0249291613914511</v>
      </c>
      <c r="E19" s="2"/>
      <c r="F19" s="2"/>
      <c r="G19" s="2"/>
      <c r="H19" s="15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</row>
    <row r="20" spans="1:253" ht="21.2" customHeight="1">
      <c r="A20" s="6" t="s">
        <v>43</v>
      </c>
      <c r="B20" s="28">
        <v>233199</v>
      </c>
      <c r="C20" s="7">
        <v>245072</v>
      </c>
      <c r="D20" s="8">
        <f t="shared" si="1"/>
        <v>1.0509135973996457</v>
      </c>
      <c r="E20" s="2"/>
      <c r="F20" s="2"/>
      <c r="G20" s="2"/>
      <c r="H20" s="15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</row>
    <row r="21" spans="1:253" ht="21.2" customHeight="1">
      <c r="A21" s="6" t="s">
        <v>38</v>
      </c>
      <c r="B21" s="16">
        <v>225951</v>
      </c>
      <c r="C21" s="7">
        <v>240740</v>
      </c>
      <c r="D21" s="8">
        <f t="shared" si="1"/>
        <v>1.0654522440706171</v>
      </c>
      <c r="E21" s="2"/>
      <c r="F21" s="2"/>
      <c r="G21" s="2"/>
      <c r="H21" s="15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</row>
    <row r="22" spans="1:253" ht="21.2" customHeight="1">
      <c r="A22" s="6" t="s">
        <v>39</v>
      </c>
      <c r="B22" s="16">
        <v>7026</v>
      </c>
      <c r="C22" s="7">
        <v>4100</v>
      </c>
      <c r="D22" s="8">
        <f t="shared" si="1"/>
        <v>0.58354682607458008</v>
      </c>
      <c r="E22" s="2"/>
      <c r="F22" s="2"/>
      <c r="G22" s="2"/>
      <c r="H22" s="15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</row>
    <row r="23" spans="1:253" ht="21.2" customHeight="1">
      <c r="A23" s="6" t="s">
        <v>40</v>
      </c>
      <c r="B23" s="16"/>
      <c r="C23" s="7"/>
      <c r="D23" s="8">
        <f t="shared" si="1"/>
        <v>0</v>
      </c>
      <c r="E23" s="2"/>
      <c r="F23" s="2"/>
      <c r="G23" s="2"/>
      <c r="H23" s="15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</row>
    <row r="24" spans="1:253" ht="21.2" customHeight="1">
      <c r="A24" s="6" t="s">
        <v>44</v>
      </c>
      <c r="B24" s="28">
        <v>178117</v>
      </c>
      <c r="C24" s="7">
        <v>190314</v>
      </c>
      <c r="D24" s="8">
        <f t="shared" si="1"/>
        <v>1.0684774614438823</v>
      </c>
      <c r="E24" s="2"/>
      <c r="F24" s="2"/>
      <c r="G24" s="2"/>
      <c r="H24" s="15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</row>
    <row r="25" spans="1:253" ht="21.2" customHeight="1">
      <c r="A25" s="6" t="s">
        <v>38</v>
      </c>
      <c r="B25" s="16">
        <v>67422</v>
      </c>
      <c r="C25" s="7">
        <v>74672</v>
      </c>
      <c r="D25" s="8">
        <f t="shared" si="1"/>
        <v>1.1075316662217081</v>
      </c>
      <c r="E25" s="2"/>
      <c r="F25" s="2"/>
      <c r="G25" s="2"/>
      <c r="H25" s="15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</row>
    <row r="26" spans="1:253" ht="21.2" customHeight="1">
      <c r="A26" s="6" t="s">
        <v>39</v>
      </c>
      <c r="B26" s="16">
        <v>2071</v>
      </c>
      <c r="C26" s="7">
        <v>1767</v>
      </c>
      <c r="D26" s="8">
        <f t="shared" si="1"/>
        <v>0.85321100917431192</v>
      </c>
      <c r="E26" s="2"/>
      <c r="F26" s="2"/>
      <c r="G26" s="2"/>
      <c r="H26" s="15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</row>
    <row r="27" spans="1:253" ht="21.2" customHeight="1">
      <c r="A27" s="6" t="s">
        <v>40</v>
      </c>
      <c r="B27" s="16">
        <v>108624</v>
      </c>
      <c r="C27" s="7">
        <v>113875</v>
      </c>
      <c r="D27" s="8">
        <f t="shared" si="1"/>
        <v>1.0483410664309913</v>
      </c>
      <c r="E27" s="2"/>
      <c r="F27" s="2"/>
      <c r="G27" s="2"/>
      <c r="H27" s="15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</row>
    <row r="28" spans="1:253" ht="21.2" customHeight="1">
      <c r="A28" s="6" t="s">
        <v>45</v>
      </c>
      <c r="B28" s="16"/>
      <c r="C28" s="7"/>
      <c r="D28" s="8">
        <f t="shared" si="1"/>
        <v>0</v>
      </c>
      <c r="E28" s="2"/>
      <c r="F28" s="2"/>
      <c r="G28" s="2"/>
      <c r="H28" s="15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</row>
    <row r="29" spans="1:253" ht="21.2" customHeight="1">
      <c r="A29" s="6" t="s">
        <v>38</v>
      </c>
      <c r="B29" s="16"/>
      <c r="C29" s="7"/>
      <c r="D29" s="8">
        <f t="shared" si="1"/>
        <v>0</v>
      </c>
      <c r="E29" s="2"/>
      <c r="F29" s="2"/>
      <c r="G29" s="2"/>
      <c r="H29" s="15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</row>
    <row r="30" spans="1:253" ht="21.2" customHeight="1">
      <c r="A30" s="6" t="s">
        <v>39</v>
      </c>
      <c r="B30" s="16"/>
      <c r="C30" s="7"/>
      <c r="D30" s="8">
        <f t="shared" si="1"/>
        <v>0</v>
      </c>
      <c r="E30" s="2"/>
      <c r="F30" s="2"/>
      <c r="G30" s="2"/>
      <c r="H30" s="15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</row>
    <row r="31" spans="1:253" ht="21.2" customHeight="1">
      <c r="A31" s="6" t="s">
        <v>40</v>
      </c>
      <c r="B31" s="16"/>
      <c r="C31" s="7"/>
      <c r="D31" s="8">
        <f t="shared" si="1"/>
        <v>0</v>
      </c>
      <c r="E31" s="2"/>
      <c r="F31" s="2"/>
      <c r="G31" s="2"/>
      <c r="H31" s="15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</row>
    <row r="32" spans="1:253" ht="21.2" customHeight="1">
      <c r="A32" s="6" t="s">
        <v>46</v>
      </c>
      <c r="B32" s="16"/>
      <c r="C32" s="7"/>
      <c r="D32" s="8">
        <f t="shared" si="1"/>
        <v>0</v>
      </c>
      <c r="E32" s="2"/>
      <c r="F32" s="2"/>
      <c r="G32" s="2"/>
      <c r="H32" s="15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</row>
    <row r="33" spans="1:253" ht="21.2" customHeight="1">
      <c r="A33" s="6" t="s">
        <v>38</v>
      </c>
      <c r="B33" s="16"/>
      <c r="C33" s="7"/>
      <c r="D33" s="8">
        <f t="shared" si="1"/>
        <v>0</v>
      </c>
      <c r="E33" s="2"/>
      <c r="F33" s="2"/>
      <c r="G33" s="2"/>
      <c r="H33" s="15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</row>
    <row r="34" spans="1:253" ht="21.2" customHeight="1">
      <c r="A34" s="6" t="s">
        <v>39</v>
      </c>
      <c r="B34" s="16"/>
      <c r="C34" s="7"/>
      <c r="D34" s="8">
        <f t="shared" si="1"/>
        <v>0</v>
      </c>
      <c r="E34" s="2"/>
      <c r="F34" s="2"/>
      <c r="G34" s="2"/>
      <c r="H34" s="15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</row>
    <row r="35" spans="1:253" ht="21.2" customHeight="1">
      <c r="A35" s="6" t="s">
        <v>40</v>
      </c>
      <c r="B35" s="16"/>
      <c r="C35" s="7"/>
      <c r="D35" s="8">
        <f t="shared" si="1"/>
        <v>0</v>
      </c>
      <c r="E35" s="2"/>
      <c r="F35" s="2"/>
      <c r="G35" s="2"/>
      <c r="H35" s="15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</row>
    <row r="36" spans="1:253" ht="16.5" customHeight="1">
      <c r="A36" s="2"/>
      <c r="B36" s="10"/>
      <c r="C36" s="10"/>
      <c r="D36" s="41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</row>
    <row r="37" spans="1:253" ht="16.5" customHeight="1">
      <c r="A37" s="2"/>
      <c r="B37" s="10"/>
      <c r="C37" s="10"/>
      <c r="D37" s="41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</row>
    <row r="38" spans="1:253" ht="16.5" customHeight="1">
      <c r="A38" s="2"/>
      <c r="B38" s="10"/>
      <c r="C38" s="10"/>
      <c r="D38" s="41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</row>
    <row r="39" spans="1:253" ht="16.5" customHeight="1">
      <c r="A39" s="2"/>
      <c r="B39" s="10"/>
      <c r="C39" s="10"/>
      <c r="D39" s="41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</row>
    <row r="40" spans="1:253" ht="16.5" customHeight="1">
      <c r="A40" s="2"/>
      <c r="B40" s="10"/>
      <c r="C40" s="10"/>
      <c r="D40" s="41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</row>
    <row r="41" spans="1:253" ht="16.5" customHeight="1">
      <c r="A41" s="2"/>
      <c r="B41" s="10"/>
      <c r="C41" s="10"/>
      <c r="D41" s="41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</row>
    <row r="42" spans="1:253" ht="16.5" customHeight="1">
      <c r="A42" s="2"/>
      <c r="B42" s="10"/>
      <c r="C42" s="10"/>
      <c r="D42" s="41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</row>
    <row r="43" spans="1:253" ht="16.5" customHeight="1">
      <c r="A43" s="2"/>
      <c r="B43" s="10"/>
      <c r="C43" s="10"/>
      <c r="D43" s="41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</row>
    <row r="44" spans="1:253" ht="16.5" customHeight="1">
      <c r="A44" s="2"/>
      <c r="B44" s="10"/>
      <c r="C44" s="10"/>
      <c r="D44" s="41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</row>
    <row r="45" spans="1:253" ht="16.5" customHeight="1">
      <c r="A45" s="2"/>
      <c r="B45" s="10"/>
      <c r="C45" s="10"/>
      <c r="D45" s="41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</row>
    <row r="46" spans="1:253" ht="16.5" customHeight="1">
      <c r="A46" s="2"/>
      <c r="B46" s="10"/>
      <c r="C46" s="10"/>
      <c r="D46" s="41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</row>
    <row r="47" spans="1:253" ht="16.5" customHeight="1">
      <c r="A47" s="2"/>
      <c r="B47" s="10"/>
      <c r="C47" s="10"/>
      <c r="D47" s="41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</row>
    <row r="48" spans="1:253" ht="16.5" customHeight="1">
      <c r="A48" s="2"/>
      <c r="B48" s="10"/>
      <c r="C48" s="10"/>
      <c r="D48" s="41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</row>
    <row r="49" spans="1:253" ht="16.5" customHeight="1">
      <c r="A49" s="2"/>
      <c r="B49" s="10"/>
      <c r="C49" s="10"/>
      <c r="D49" s="41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</row>
  </sheetData>
  <mergeCells count="2">
    <mergeCell ref="A1:D1"/>
    <mergeCell ref="A2:D2"/>
  </mergeCells>
  <phoneticPr fontId="17" type="noConversion"/>
  <printOptions horizontalCentered="1"/>
  <pageMargins left="0.35433070866141703" right="0.23622047244094499" top="0.35433070866141703" bottom="0.31" header="0.23622047244094499" footer="0.17"/>
  <pageSetup paperSize="9" scale="98" firstPageNumber="14" orientation="portrait" useFirstPageNumber="1" errors="blank"/>
  <headerFooter alignWithMargins="0">
    <oddFooter>&amp;C&amp;12-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/>
  <dimension ref="A1:IU33"/>
  <sheetViews>
    <sheetView showZeros="0" workbookViewId="0">
      <selection activeCell="F6" sqref="F6"/>
    </sheetView>
  </sheetViews>
  <sheetFormatPr defaultColWidth="9.140625" defaultRowHeight="14.25" customHeight="1"/>
  <cols>
    <col min="1" max="1" width="45.5703125" style="1" customWidth="1"/>
    <col min="2" max="3" width="22.5703125" style="1" customWidth="1"/>
    <col min="4" max="4" width="18.140625" style="36" customWidth="1"/>
    <col min="5" max="5" width="10.85546875" style="1" customWidth="1"/>
    <col min="6" max="6" width="33.42578125" style="1" customWidth="1"/>
    <col min="7" max="255" width="10.28515625" style="1" customWidth="1"/>
    <col min="256" max="16384" width="9.140625" style="1"/>
  </cols>
  <sheetData>
    <row r="1" spans="1:255" ht="49.7" customHeight="1">
      <c r="A1" s="53" t="s">
        <v>89</v>
      </c>
      <c r="B1" s="53"/>
      <c r="C1" s="53"/>
      <c r="D1" s="53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</row>
    <row r="2" spans="1:255" ht="21.75" customHeight="1">
      <c r="A2" s="54" t="s">
        <v>0</v>
      </c>
      <c r="B2" s="54"/>
      <c r="C2" s="54"/>
      <c r="D2" s="54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</row>
    <row r="3" spans="1:255" ht="49.7" customHeight="1">
      <c r="A3" s="3" t="s">
        <v>47</v>
      </c>
      <c r="B3" s="3" t="s">
        <v>35</v>
      </c>
      <c r="C3" s="3" t="s">
        <v>6</v>
      </c>
      <c r="D3" s="3" t="s">
        <v>72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</row>
    <row r="4" spans="1:255" ht="30.6" customHeight="1">
      <c r="A4" s="12" t="s">
        <v>48</v>
      </c>
      <c r="B4" s="13">
        <f>B6+B8+B10+B12+B14+B17+B19</f>
        <v>730587</v>
      </c>
      <c r="C4" s="13">
        <f>C6+C8+C10+C12+C14+C17+C19</f>
        <v>785127</v>
      </c>
      <c r="D4" s="14">
        <f>C4/B4</f>
        <v>1.0746523001367394</v>
      </c>
      <c r="E4" s="2"/>
      <c r="F4" s="2"/>
      <c r="G4" s="15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</row>
    <row r="5" spans="1:255" ht="30.6" customHeight="1">
      <c r="A5" s="12" t="s">
        <v>49</v>
      </c>
      <c r="B5" s="13">
        <f>B7+B9+B11+B13+B15+B18+B20</f>
        <v>683188</v>
      </c>
      <c r="C5" s="13">
        <f>C7+C9+C11+C13+C15+C18+C20</f>
        <v>747245</v>
      </c>
      <c r="D5" s="14">
        <f t="shared" ref="D5:D20" si="0">C5/B5</f>
        <v>1.0937618927732922</v>
      </c>
      <c r="E5" s="2"/>
      <c r="F5" s="2"/>
      <c r="G5" s="15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</row>
    <row r="6" spans="1:255" ht="30.6" customHeight="1">
      <c r="A6" s="6" t="s">
        <v>8</v>
      </c>
      <c r="B6" s="16"/>
      <c r="C6" s="16"/>
      <c r="D6" s="8" t="e">
        <f t="shared" si="0"/>
        <v>#DIV/0!</v>
      </c>
      <c r="E6" s="2"/>
      <c r="F6" s="2"/>
      <c r="G6" s="15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</row>
    <row r="7" spans="1:255" ht="30.6" customHeight="1">
      <c r="A7" s="6" t="s">
        <v>50</v>
      </c>
      <c r="B7" s="16"/>
      <c r="C7" s="16"/>
      <c r="D7" s="8" t="e">
        <f t="shared" si="0"/>
        <v>#DIV/0!</v>
      </c>
      <c r="E7" s="2"/>
      <c r="F7" s="2"/>
      <c r="G7" s="15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</row>
    <row r="8" spans="1:255" ht="30.6" customHeight="1">
      <c r="A8" s="6" t="s">
        <v>51</v>
      </c>
      <c r="B8" s="16">
        <v>353238</v>
      </c>
      <c r="C8" s="16">
        <v>380402</v>
      </c>
      <c r="D8" s="8">
        <f t="shared" si="0"/>
        <v>1.0768999937719046</v>
      </c>
      <c r="E8" s="2"/>
      <c r="F8" s="2"/>
      <c r="G8" s="15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</row>
    <row r="9" spans="1:255" ht="30.6" customHeight="1">
      <c r="A9" s="6" t="s">
        <v>50</v>
      </c>
      <c r="B9" s="16">
        <v>352735</v>
      </c>
      <c r="C9" s="16">
        <v>379875</v>
      </c>
      <c r="D9" s="8">
        <f t="shared" si="0"/>
        <v>1.0769416133924901</v>
      </c>
      <c r="E9" s="2"/>
      <c r="F9" s="2"/>
      <c r="G9" s="15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</row>
    <row r="10" spans="1:255" ht="30.6" customHeight="1">
      <c r="A10" s="6" t="s">
        <v>52</v>
      </c>
      <c r="B10" s="16">
        <v>32129</v>
      </c>
      <c r="C10" s="16">
        <v>33182</v>
      </c>
      <c r="D10" s="8">
        <f t="shared" si="0"/>
        <v>1.0327741292912944</v>
      </c>
      <c r="E10" s="2"/>
      <c r="F10" s="2"/>
      <c r="G10" s="15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</row>
    <row r="11" spans="1:255" ht="30.6" customHeight="1">
      <c r="A11" s="6" t="s">
        <v>50</v>
      </c>
      <c r="B11" s="16">
        <v>31941</v>
      </c>
      <c r="C11" s="39">
        <v>32983</v>
      </c>
      <c r="D11" s="8">
        <f t="shared" si="0"/>
        <v>1.0326226480072633</v>
      </c>
      <c r="E11" s="2"/>
      <c r="F11" s="2"/>
      <c r="G11" s="15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</row>
    <row r="12" spans="1:255" ht="30.6" customHeight="1">
      <c r="A12" s="6" t="s">
        <v>53</v>
      </c>
      <c r="B12" s="16">
        <v>192016</v>
      </c>
      <c r="C12" s="16">
        <v>208371</v>
      </c>
      <c r="D12" s="8">
        <f t="shared" si="0"/>
        <v>1.0851751937338554</v>
      </c>
      <c r="E12" s="2"/>
      <c r="F12" s="2"/>
      <c r="G12" s="15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</row>
    <row r="13" spans="1:255" ht="30.6" customHeight="1">
      <c r="A13" s="6" t="s">
        <v>54</v>
      </c>
      <c r="B13" s="16">
        <v>181795</v>
      </c>
      <c r="C13" s="16">
        <v>203782</v>
      </c>
      <c r="D13" s="8">
        <f t="shared" si="0"/>
        <v>1.1209439203498446</v>
      </c>
      <c r="E13" s="2"/>
      <c r="F13" s="17"/>
      <c r="G13" s="15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</row>
    <row r="14" spans="1:255" ht="30.6" customHeight="1">
      <c r="A14" s="6" t="s">
        <v>55</v>
      </c>
      <c r="B14" s="16">
        <v>153204</v>
      </c>
      <c r="C14" s="16">
        <v>163172</v>
      </c>
      <c r="D14" s="8">
        <f t="shared" si="0"/>
        <v>1.0650635753635675</v>
      </c>
      <c r="E14" s="2"/>
      <c r="F14" s="17"/>
      <c r="G14" s="15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</row>
    <row r="15" spans="1:255" ht="30.6" customHeight="1">
      <c r="A15" s="6" t="s">
        <v>54</v>
      </c>
      <c r="B15" s="16">
        <v>116717</v>
      </c>
      <c r="C15" s="16">
        <v>130605</v>
      </c>
      <c r="D15" s="8">
        <f t="shared" si="0"/>
        <v>1.1189886648902903</v>
      </c>
      <c r="E15" s="2"/>
      <c r="F15" s="17"/>
      <c r="G15" s="15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</row>
    <row r="16" spans="1:255" ht="30.6" customHeight="1">
      <c r="A16" s="6" t="s">
        <v>56</v>
      </c>
      <c r="B16" s="16">
        <v>19065</v>
      </c>
      <c r="C16" s="16">
        <v>21739</v>
      </c>
      <c r="D16" s="8">
        <f t="shared" si="0"/>
        <v>1.1402570154733804</v>
      </c>
      <c r="E16" s="2"/>
      <c r="F16" s="17"/>
      <c r="G16" s="15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</row>
    <row r="17" spans="1:255" ht="30.6" customHeight="1">
      <c r="A17" s="6" t="s">
        <v>57</v>
      </c>
      <c r="B17" s="16"/>
      <c r="C17" s="16"/>
      <c r="D17" s="8" t="e">
        <f t="shared" si="0"/>
        <v>#DIV/0!</v>
      </c>
      <c r="E17" s="2"/>
      <c r="F17" s="2"/>
      <c r="G17" s="15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</row>
    <row r="18" spans="1:255" ht="30.6" customHeight="1">
      <c r="A18" s="6" t="s">
        <v>58</v>
      </c>
      <c r="B18" s="16"/>
      <c r="C18" s="16"/>
      <c r="D18" s="8" t="e">
        <f t="shared" si="0"/>
        <v>#DIV/0!</v>
      </c>
      <c r="E18" s="2"/>
      <c r="F18" s="17"/>
      <c r="G18" s="15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</row>
    <row r="19" spans="1:255" ht="30.6" customHeight="1">
      <c r="A19" s="6" t="s">
        <v>59</v>
      </c>
      <c r="B19" s="16"/>
      <c r="C19" s="16"/>
      <c r="D19" s="8" t="e">
        <f t="shared" si="0"/>
        <v>#DIV/0!</v>
      </c>
      <c r="E19" s="2"/>
      <c r="F19" s="17"/>
      <c r="G19" s="15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</row>
    <row r="20" spans="1:255" ht="30.6" customHeight="1">
      <c r="A20" s="6" t="s">
        <v>60</v>
      </c>
      <c r="B20" s="16"/>
      <c r="C20" s="16"/>
      <c r="D20" s="8" t="e">
        <f t="shared" si="0"/>
        <v>#DIV/0!</v>
      </c>
      <c r="E20" s="2"/>
      <c r="F20" s="17"/>
      <c r="G20" s="15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</row>
    <row r="21" spans="1:255" ht="16.5" customHeight="1">
      <c r="A21" s="2"/>
      <c r="B21" s="18"/>
      <c r="C21" s="18"/>
      <c r="D21" s="40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</row>
    <row r="22" spans="1:255" ht="16.5" customHeight="1">
      <c r="A22" s="2"/>
      <c r="B22" s="18"/>
      <c r="C22" s="18"/>
      <c r="D22" s="40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</row>
    <row r="23" spans="1:255" ht="16.5" customHeight="1">
      <c r="A23" s="2"/>
      <c r="B23" s="18"/>
      <c r="C23" s="18"/>
      <c r="D23" s="40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</row>
    <row r="24" spans="1:255" ht="16.5" customHeight="1">
      <c r="A24" s="2"/>
      <c r="B24" s="18"/>
      <c r="C24" s="18"/>
      <c r="D24" s="40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</row>
    <row r="25" spans="1:255" ht="16.5" customHeight="1">
      <c r="A25" s="2"/>
      <c r="B25" s="18"/>
      <c r="C25" s="18"/>
      <c r="D25" s="40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</row>
    <row r="26" spans="1:255" ht="16.5" customHeight="1">
      <c r="A26" s="2"/>
      <c r="B26" s="18"/>
      <c r="C26" s="18"/>
      <c r="D26" s="40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</row>
    <row r="27" spans="1:255" ht="16.5" customHeight="1">
      <c r="A27" s="2"/>
      <c r="B27" s="18"/>
      <c r="C27" s="18"/>
      <c r="D27" s="40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</row>
    <row r="28" spans="1:255" ht="16.5" customHeight="1">
      <c r="A28" s="2"/>
      <c r="B28" s="18"/>
      <c r="C28" s="18"/>
      <c r="D28" s="40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ht="16.5" customHeight="1">
      <c r="A29" s="2"/>
      <c r="B29" s="18"/>
      <c r="C29" s="18"/>
      <c r="D29" s="40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</row>
    <row r="30" spans="1:255" ht="16.5" customHeight="1">
      <c r="A30" s="2"/>
      <c r="B30" s="18"/>
      <c r="C30" s="18"/>
      <c r="D30" s="40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ht="16.5" customHeight="1">
      <c r="A31" s="2"/>
      <c r="B31" s="18"/>
      <c r="C31" s="18"/>
      <c r="D31" s="40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</row>
    <row r="32" spans="1:255" ht="16.5" customHeight="1">
      <c r="A32" s="2"/>
      <c r="B32" s="18"/>
      <c r="C32" s="18"/>
      <c r="D32" s="40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ht="16.5" customHeight="1">
      <c r="A33" s="2"/>
      <c r="B33" s="18"/>
      <c r="C33" s="18"/>
      <c r="D33" s="40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</row>
  </sheetData>
  <mergeCells count="2">
    <mergeCell ref="A1:D1"/>
    <mergeCell ref="A2:D2"/>
  </mergeCells>
  <phoneticPr fontId="17" type="noConversion"/>
  <printOptions horizontalCentered="1"/>
  <pageMargins left="0.35433070866141703" right="0.23622047244094499" top="0.83" bottom="0.49" header="0.65" footer="0.23622047244094499"/>
  <pageSetup paperSize="9" scale="97" firstPageNumber="15" orientation="portrait" useFirstPageNumber="1" errors="blank"/>
  <headerFooter alignWithMargins="0">
    <oddFooter>&amp;C&amp;12- &amp;P -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/>
  <dimension ref="A1:IU30"/>
  <sheetViews>
    <sheetView showGridLines="0" showZeros="0" workbookViewId="0">
      <selection activeCell="G8" sqref="G8"/>
    </sheetView>
  </sheetViews>
  <sheetFormatPr defaultColWidth="9.140625" defaultRowHeight="14.25" customHeight="1"/>
  <cols>
    <col min="1" max="1" width="51.5703125" style="1" customWidth="1"/>
    <col min="2" max="3" width="20.7109375" style="1" customWidth="1"/>
    <col min="4" max="4" width="16.42578125" style="36" customWidth="1"/>
    <col min="5" max="255" width="10.28515625" style="1" customWidth="1"/>
    <col min="256" max="16384" width="9.140625" style="1"/>
  </cols>
  <sheetData>
    <row r="1" spans="1:255" ht="36.75" customHeight="1">
      <c r="A1" s="53" t="s">
        <v>90</v>
      </c>
      <c r="B1" s="53"/>
      <c r="C1" s="53"/>
      <c r="D1" s="53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</row>
    <row r="2" spans="1:255" ht="21.2" customHeight="1">
      <c r="A2" s="58" t="s">
        <v>0</v>
      </c>
      <c r="B2" s="58"/>
      <c r="C2" s="58"/>
      <c r="D2" s="58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</row>
    <row r="3" spans="1:255" ht="49.7" customHeight="1">
      <c r="A3" s="3" t="s">
        <v>47</v>
      </c>
      <c r="B3" s="3" t="s">
        <v>62</v>
      </c>
      <c r="C3" s="3" t="s">
        <v>73</v>
      </c>
      <c r="D3" s="3" t="s">
        <v>74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</row>
    <row r="4" spans="1:255" ht="31.9" customHeight="1">
      <c r="A4" s="3" t="s">
        <v>64</v>
      </c>
      <c r="B4" s="13">
        <f>B5+B6+B7+B8+B9+B10+B11</f>
        <v>718555</v>
      </c>
      <c r="C4" s="13">
        <f>C5+C6+C7+C8+C9+C10+C11</f>
        <v>817922</v>
      </c>
      <c r="D4" s="5">
        <f>IFERROR(C4/B4,0)</f>
        <v>1.1382872570645253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</row>
    <row r="5" spans="1:255" ht="31.9" customHeight="1">
      <c r="A5" s="6" t="s">
        <v>65</v>
      </c>
      <c r="B5" s="16"/>
      <c r="C5" s="16"/>
      <c r="D5" s="37">
        <f t="shared" ref="D5:D11" si="0">IFERROR(C5/B5,0)</f>
        <v>0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</row>
    <row r="6" spans="1:255" ht="31.9" customHeight="1">
      <c r="A6" s="6" t="s">
        <v>66</v>
      </c>
      <c r="B6" s="16">
        <v>55667</v>
      </c>
      <c r="C6" s="16">
        <v>67276</v>
      </c>
      <c r="D6" s="37">
        <f t="shared" si="0"/>
        <v>1.2085436614152012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</row>
    <row r="7" spans="1:255" ht="31.9" customHeight="1">
      <c r="A7" s="6" t="s">
        <v>67</v>
      </c>
      <c r="B7" s="16">
        <v>153905</v>
      </c>
      <c r="C7" s="16">
        <v>177820</v>
      </c>
      <c r="D7" s="37">
        <f t="shared" si="0"/>
        <v>1.155388064065495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</row>
    <row r="8" spans="1:255" ht="31.9" customHeight="1">
      <c r="A8" s="6" t="s">
        <v>68</v>
      </c>
      <c r="B8" s="44">
        <v>335160</v>
      </c>
      <c r="C8" s="16">
        <v>371860</v>
      </c>
      <c r="D8" s="37">
        <f t="shared" si="0"/>
        <v>1.109499940327008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</row>
    <row r="9" spans="1:255" ht="31.9" customHeight="1">
      <c r="A9" s="6" t="s">
        <v>69</v>
      </c>
      <c r="B9" s="16">
        <v>173823</v>
      </c>
      <c r="C9" s="16">
        <v>200966</v>
      </c>
      <c r="D9" s="37">
        <f t="shared" si="0"/>
        <v>1.1561530982666275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</row>
    <row r="10" spans="1:255" ht="31.9" customHeight="1">
      <c r="A10" s="6" t="s">
        <v>70</v>
      </c>
      <c r="B10" s="16"/>
      <c r="C10" s="16"/>
      <c r="D10" s="37">
        <f t="shared" si="0"/>
        <v>0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</row>
    <row r="11" spans="1:255" ht="31.9" customHeight="1">
      <c r="A11" s="6" t="s">
        <v>71</v>
      </c>
      <c r="B11" s="16"/>
      <c r="C11" s="16"/>
      <c r="D11" s="37">
        <f t="shared" si="0"/>
        <v>0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</row>
    <row r="12" spans="1:255" ht="16.5" customHeight="1">
      <c r="A12" s="2"/>
      <c r="B12" s="10"/>
      <c r="C12" s="10"/>
      <c r="D12" s="38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</row>
    <row r="13" spans="1:255" ht="16.5" customHeight="1">
      <c r="A13" s="2"/>
      <c r="B13" s="10"/>
      <c r="C13" s="10"/>
      <c r="D13" s="38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</row>
    <row r="14" spans="1:255" ht="16.5" customHeight="1">
      <c r="A14" s="2"/>
      <c r="B14" s="10"/>
      <c r="C14" s="10"/>
      <c r="D14" s="38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</row>
    <row r="15" spans="1:255" ht="16.5" customHeight="1">
      <c r="A15" s="2"/>
      <c r="B15" s="10"/>
      <c r="C15" s="10"/>
      <c r="D15" s="38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</row>
    <row r="16" spans="1:255" ht="16.5" customHeight="1">
      <c r="A16" s="2"/>
      <c r="B16" s="10"/>
      <c r="C16" s="10"/>
      <c r="D16" s="38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</row>
    <row r="17" spans="1:255" ht="16.5" customHeight="1">
      <c r="A17" s="2"/>
      <c r="B17" s="10"/>
      <c r="C17" s="10"/>
      <c r="D17" s="38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</row>
    <row r="18" spans="1:255" ht="16.5" customHeight="1">
      <c r="A18" s="2"/>
      <c r="B18" s="10"/>
      <c r="C18" s="10"/>
      <c r="D18" s="38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</row>
    <row r="19" spans="1:255" ht="16.5" customHeight="1">
      <c r="A19" s="2"/>
      <c r="B19" s="10"/>
      <c r="C19" s="10"/>
      <c r="D19" s="38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</row>
    <row r="20" spans="1:255" ht="16.5" customHeight="1">
      <c r="A20" s="2"/>
      <c r="B20" s="10"/>
      <c r="C20" s="10"/>
      <c r="D20" s="38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</row>
    <row r="21" spans="1:255" ht="16.5" customHeight="1">
      <c r="A21" s="2"/>
      <c r="B21" s="10"/>
      <c r="C21" s="10"/>
      <c r="D21" s="38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</row>
    <row r="22" spans="1:255" ht="16.5" customHeight="1">
      <c r="A22" s="2"/>
      <c r="B22" s="10"/>
      <c r="C22" s="10"/>
      <c r="D22" s="38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</row>
    <row r="23" spans="1:255" ht="16.5" customHeight="1">
      <c r="A23" s="2"/>
      <c r="B23" s="10"/>
      <c r="C23" s="10"/>
      <c r="D23" s="38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</row>
    <row r="24" spans="1:255" ht="16.5" customHeight="1">
      <c r="A24" s="2"/>
      <c r="B24" s="10"/>
      <c r="C24" s="10"/>
      <c r="D24" s="38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</row>
    <row r="25" spans="1:255" ht="16.5" customHeight="1">
      <c r="A25" s="2"/>
      <c r="B25" s="10"/>
      <c r="C25" s="10"/>
      <c r="D25" s="38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</row>
    <row r="26" spans="1:255" ht="16.5" customHeight="1">
      <c r="A26" s="2"/>
      <c r="B26" s="10"/>
      <c r="C26" s="10"/>
      <c r="D26" s="38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</row>
    <row r="27" spans="1:255" ht="16.5" customHeight="1">
      <c r="A27" s="2"/>
      <c r="B27" s="10"/>
      <c r="C27" s="10"/>
      <c r="D27" s="38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</row>
    <row r="28" spans="1:255" ht="16.5" customHeight="1">
      <c r="A28" s="2"/>
      <c r="B28" s="10"/>
      <c r="C28" s="10"/>
      <c r="D28" s="38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ht="16.5" customHeight="1">
      <c r="A29" s="2"/>
      <c r="B29" s="10"/>
      <c r="C29" s="10"/>
      <c r="D29" s="38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</row>
    <row r="30" spans="1:255" ht="16.5" customHeight="1">
      <c r="A30" s="2"/>
      <c r="B30" s="10"/>
      <c r="C30" s="10"/>
      <c r="D30" s="38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</row>
  </sheetData>
  <mergeCells count="2">
    <mergeCell ref="A1:D1"/>
    <mergeCell ref="A2:D2"/>
  </mergeCells>
  <phoneticPr fontId="17" type="noConversion"/>
  <printOptions horizontalCentered="1"/>
  <pageMargins left="0.49" right="0.23622047244094499" top="0.89" bottom="0.59" header="0.45" footer="0.23622047244094499"/>
  <pageSetup paperSize="9" scale="97" firstPageNumber="16" orientation="portrait" useFirstPageNumber="1" errors="blank"/>
  <headerFooter alignWithMargins="0">
    <oddFooter>&amp;C&amp;12- &amp;P -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8"/>
  <dimension ref="A1:H70"/>
  <sheetViews>
    <sheetView showGridLines="0" showZeros="0" zoomScale="90" zoomScaleNormal="90" workbookViewId="0">
      <selection activeCell="H10" sqref="H10"/>
    </sheetView>
  </sheetViews>
  <sheetFormatPr defaultColWidth="10.28515625" defaultRowHeight="14.25"/>
  <cols>
    <col min="1" max="1" width="11.7109375" style="22" customWidth="1"/>
    <col min="2" max="2" width="53.28515625" style="22" customWidth="1"/>
    <col min="3" max="4" width="15.7109375" style="22" customWidth="1"/>
    <col min="5" max="5" width="11.7109375" style="22" customWidth="1"/>
    <col min="6" max="6" width="54.85546875" style="22" customWidth="1"/>
    <col min="7" max="8" width="15.85546875" style="22" customWidth="1"/>
    <col min="9" max="16384" width="10.28515625" style="22"/>
  </cols>
  <sheetData>
    <row r="1" spans="1:8" ht="36.75" customHeight="1">
      <c r="A1" s="60" t="s">
        <v>83</v>
      </c>
      <c r="B1" s="45"/>
      <c r="C1" s="45"/>
      <c r="D1" s="45"/>
      <c r="E1" s="45"/>
      <c r="F1" s="45"/>
      <c r="G1" s="45"/>
      <c r="H1" s="45"/>
    </row>
    <row r="2" spans="1:8" ht="15" customHeight="1">
      <c r="B2" s="46"/>
      <c r="C2" s="46"/>
      <c r="D2" s="46"/>
      <c r="E2" s="46"/>
      <c r="F2" s="46"/>
      <c r="G2" s="46"/>
      <c r="H2" s="23" t="s">
        <v>0</v>
      </c>
    </row>
    <row r="3" spans="1:8" ht="31.9" customHeight="1">
      <c r="A3" s="47" t="s">
        <v>1</v>
      </c>
      <c r="B3" s="48"/>
      <c r="C3" s="48"/>
      <c r="D3" s="49"/>
      <c r="E3" s="50" t="s">
        <v>2</v>
      </c>
      <c r="F3" s="51"/>
      <c r="G3" s="51"/>
      <c r="H3" s="52"/>
    </row>
    <row r="4" spans="1:8" ht="31.9" customHeight="1">
      <c r="A4" s="24" t="s">
        <v>3</v>
      </c>
      <c r="B4" s="25" t="s">
        <v>4</v>
      </c>
      <c r="C4" s="24" t="s">
        <v>5</v>
      </c>
      <c r="D4" s="24" t="s">
        <v>6</v>
      </c>
      <c r="E4" s="24" t="s">
        <v>3</v>
      </c>
      <c r="F4" s="25" t="s">
        <v>4</v>
      </c>
      <c r="G4" s="24" t="s">
        <v>5</v>
      </c>
      <c r="H4" s="24" t="s">
        <v>6</v>
      </c>
    </row>
    <row r="5" spans="1:8" ht="28.15" customHeight="1">
      <c r="A5" s="26">
        <v>10201</v>
      </c>
      <c r="B5" s="27" t="s">
        <v>7</v>
      </c>
      <c r="C5" s="28"/>
      <c r="D5" s="28"/>
      <c r="E5" s="26">
        <v>20901</v>
      </c>
      <c r="F5" s="27" t="s">
        <v>8</v>
      </c>
      <c r="G5" s="28"/>
      <c r="H5" s="28"/>
    </row>
    <row r="6" spans="1:8" ht="28.15" customHeight="1">
      <c r="A6" s="26">
        <v>10202</v>
      </c>
      <c r="B6" s="27" t="s">
        <v>9</v>
      </c>
      <c r="C6" s="28"/>
      <c r="D6" s="28"/>
      <c r="E6" s="26">
        <v>20902</v>
      </c>
      <c r="F6" s="27" t="s">
        <v>10</v>
      </c>
      <c r="G6" s="28"/>
      <c r="H6" s="28"/>
    </row>
    <row r="7" spans="1:8" ht="28.15" customHeight="1">
      <c r="A7" s="26">
        <v>10203</v>
      </c>
      <c r="B7" s="27" t="s">
        <v>11</v>
      </c>
      <c r="C7" s="28">
        <v>233199</v>
      </c>
      <c r="D7" s="28">
        <v>245072</v>
      </c>
      <c r="E7" s="26">
        <v>20903</v>
      </c>
      <c r="F7" s="27" t="s">
        <v>12</v>
      </c>
      <c r="G7" s="28">
        <v>192016</v>
      </c>
      <c r="H7" s="28">
        <v>208371</v>
      </c>
    </row>
    <row r="8" spans="1:8" ht="28.15" customHeight="1">
      <c r="A8" s="26">
        <v>10204</v>
      </c>
      <c r="B8" s="27" t="s">
        <v>13</v>
      </c>
      <c r="C8" s="28"/>
      <c r="D8" s="28"/>
      <c r="E8" s="26">
        <v>20904</v>
      </c>
      <c r="F8" s="27" t="s">
        <v>14</v>
      </c>
      <c r="G8" s="28"/>
      <c r="H8" s="28"/>
    </row>
    <row r="9" spans="1:8" ht="28.15" customHeight="1">
      <c r="A9" s="26">
        <v>10210</v>
      </c>
      <c r="B9" s="27" t="s">
        <v>15</v>
      </c>
      <c r="C9" s="28"/>
      <c r="D9" s="28"/>
      <c r="E9" s="26">
        <v>20910</v>
      </c>
      <c r="F9" s="27" t="s">
        <v>16</v>
      </c>
      <c r="G9" s="28"/>
      <c r="H9" s="28"/>
    </row>
    <row r="10" spans="1:8" ht="28.15" customHeight="1">
      <c r="A10" s="26">
        <v>10211</v>
      </c>
      <c r="B10" s="27" t="s">
        <v>17</v>
      </c>
      <c r="C10" s="28">
        <v>71703</v>
      </c>
      <c r="D10" s="28">
        <v>72059</v>
      </c>
      <c r="E10" s="26">
        <v>20911</v>
      </c>
      <c r="F10" s="27" t="s">
        <v>18</v>
      </c>
      <c r="G10" s="28">
        <v>70576</v>
      </c>
      <c r="H10" s="28">
        <v>75989</v>
      </c>
    </row>
    <row r="11" spans="1:8" ht="28.15" customHeight="1">
      <c r="A11" s="26">
        <v>10212</v>
      </c>
      <c r="B11" s="27" t="s">
        <v>19</v>
      </c>
      <c r="C11" s="28">
        <v>178117</v>
      </c>
      <c r="D11" s="28">
        <v>190314</v>
      </c>
      <c r="E11" s="26">
        <v>20912</v>
      </c>
      <c r="F11" s="27" t="s">
        <v>20</v>
      </c>
      <c r="G11" s="28">
        <v>153204</v>
      </c>
      <c r="H11" s="28">
        <v>163172</v>
      </c>
    </row>
    <row r="12" spans="1:8" ht="28.15" customHeight="1">
      <c r="A12" s="26"/>
      <c r="B12" s="27"/>
      <c r="C12" s="28"/>
      <c r="D12" s="28"/>
      <c r="E12" s="26"/>
      <c r="F12" s="27"/>
      <c r="G12" s="28"/>
      <c r="H12" s="28"/>
    </row>
    <row r="13" spans="1:8" ht="28.15" customHeight="1">
      <c r="A13" s="26">
        <v>102</v>
      </c>
      <c r="B13" s="25" t="s">
        <v>21</v>
      </c>
      <c r="C13" s="28">
        <f>SUM(C5:C11)</f>
        <v>483019</v>
      </c>
      <c r="D13" s="28">
        <f>SUM(D5:D11)</f>
        <v>507445</v>
      </c>
      <c r="E13" s="26">
        <v>209</v>
      </c>
      <c r="F13" s="25" t="s">
        <v>22</v>
      </c>
      <c r="G13" s="28">
        <f>SUM(G5:G11)</f>
        <v>415796</v>
      </c>
      <c r="H13" s="28">
        <f>SUM(H5:H11)</f>
        <v>447532</v>
      </c>
    </row>
    <row r="14" spans="1:8" ht="28.15" customHeight="1">
      <c r="A14" s="26">
        <v>11008</v>
      </c>
      <c r="B14" s="27" t="s">
        <v>23</v>
      </c>
      <c r="C14" s="28">
        <f>13394+148910+293977</f>
        <v>456281</v>
      </c>
      <c r="D14" s="28">
        <f>19329+173823+335160</f>
        <v>528312</v>
      </c>
      <c r="E14" s="26">
        <v>23009</v>
      </c>
      <c r="F14" s="27" t="s">
        <v>24</v>
      </c>
      <c r="G14" s="28">
        <f>19329+173823+335160</f>
        <v>528312</v>
      </c>
      <c r="H14" s="28">
        <f>19893+200966+371860</f>
        <v>592719</v>
      </c>
    </row>
    <row r="15" spans="1:8" ht="28.15" customHeight="1">
      <c r="A15" s="26">
        <v>11017</v>
      </c>
      <c r="B15" s="27" t="s">
        <v>25</v>
      </c>
      <c r="C15" s="28">
        <v>4808</v>
      </c>
      <c r="D15" s="28">
        <v>24557</v>
      </c>
      <c r="E15" s="26">
        <v>23018</v>
      </c>
      <c r="F15" s="27" t="s">
        <v>26</v>
      </c>
      <c r="G15" s="28"/>
      <c r="H15" s="28">
        <v>20063</v>
      </c>
    </row>
    <row r="16" spans="1:8" ht="28.15" customHeight="1">
      <c r="A16" s="26"/>
      <c r="B16" s="27" t="s">
        <v>27</v>
      </c>
      <c r="C16" s="28"/>
      <c r="D16" s="28"/>
      <c r="E16" s="26"/>
      <c r="F16" s="27"/>
      <c r="G16" s="28"/>
      <c r="H16" s="28"/>
    </row>
    <row r="17" spans="1:8" ht="28.15" customHeight="1">
      <c r="A17" s="26">
        <v>11018</v>
      </c>
      <c r="B17" s="27" t="s">
        <v>28</v>
      </c>
      <c r="C17" s="28"/>
      <c r="D17" s="28"/>
      <c r="E17" s="26">
        <v>23019</v>
      </c>
      <c r="F17" s="27" t="s">
        <v>29</v>
      </c>
      <c r="G17" s="28"/>
      <c r="H17" s="28"/>
    </row>
    <row r="18" spans="1:8" ht="28.15" customHeight="1">
      <c r="A18" s="26"/>
      <c r="B18" s="27"/>
      <c r="C18" s="28"/>
      <c r="D18" s="28"/>
      <c r="E18" s="26"/>
      <c r="F18" s="27" t="s">
        <v>30</v>
      </c>
      <c r="G18" s="28"/>
      <c r="H18" s="28"/>
    </row>
    <row r="19" spans="1:8" ht="28.15" customHeight="1">
      <c r="A19" s="26"/>
      <c r="B19" s="27"/>
      <c r="C19" s="28"/>
      <c r="D19" s="28"/>
      <c r="E19" s="26"/>
      <c r="F19" s="30"/>
      <c r="G19" s="28"/>
      <c r="H19" s="28"/>
    </row>
    <row r="20" spans="1:8" ht="28.15" customHeight="1">
      <c r="A20" s="26"/>
      <c r="B20" s="27"/>
      <c r="C20" s="28"/>
      <c r="D20" s="28"/>
      <c r="E20" s="26"/>
      <c r="F20" s="27"/>
      <c r="G20" s="28"/>
      <c r="H20" s="28"/>
    </row>
    <row r="21" spans="1:8" ht="28.15" customHeight="1">
      <c r="A21" s="26"/>
      <c r="B21" s="31" t="s">
        <v>31</v>
      </c>
      <c r="C21" s="32">
        <f>SUM(C13:C15,C17)</f>
        <v>944108</v>
      </c>
      <c r="D21" s="32">
        <f>SUM(D13:D15,D17)</f>
        <v>1060314</v>
      </c>
      <c r="E21" s="26"/>
      <c r="F21" s="33" t="s">
        <v>32</v>
      </c>
      <c r="G21" s="32">
        <f>SUM(G13:G17)</f>
        <v>944108</v>
      </c>
      <c r="H21" s="32">
        <f>SUM(H13:H17)</f>
        <v>1060314</v>
      </c>
    </row>
    <row r="22" spans="1:8" ht="26.1" customHeight="1">
      <c r="B22" s="34"/>
      <c r="C22" s="34"/>
      <c r="D22" s="34"/>
      <c r="E22" s="34"/>
      <c r="F22" s="34"/>
      <c r="G22" s="34"/>
      <c r="H22" s="34"/>
    </row>
    <row r="23" spans="1:8">
      <c r="B23" s="34"/>
      <c r="C23" s="35">
        <f>C21-G21</f>
        <v>0</v>
      </c>
      <c r="D23" s="35">
        <f>D21-H21</f>
        <v>0</v>
      </c>
      <c r="E23" s="34"/>
      <c r="F23" s="34"/>
      <c r="G23" s="35"/>
      <c r="H23" s="34"/>
    </row>
    <row r="24" spans="1:8">
      <c r="B24" s="34"/>
      <c r="C24" s="34"/>
      <c r="D24" s="34"/>
      <c r="E24" s="34"/>
      <c r="F24" s="34"/>
      <c r="G24" s="35"/>
      <c r="H24" s="34"/>
    </row>
    <row r="25" spans="1:8">
      <c r="B25" s="34"/>
      <c r="C25" s="34"/>
      <c r="D25" s="34"/>
      <c r="E25" s="34"/>
      <c r="F25" s="34"/>
      <c r="G25" s="34"/>
      <c r="H25" s="35"/>
    </row>
    <row r="26" spans="1:8">
      <c r="B26" s="34"/>
      <c r="C26" s="34"/>
      <c r="D26" s="34"/>
      <c r="E26" s="34"/>
      <c r="F26" s="34"/>
      <c r="G26" s="34"/>
      <c r="H26" s="34"/>
    </row>
    <row r="27" spans="1:8">
      <c r="B27" s="34"/>
      <c r="C27"/>
      <c r="D27"/>
      <c r="E27" s="34"/>
      <c r="H27" s="34"/>
    </row>
    <row r="28" spans="1:8">
      <c r="B28" s="34"/>
      <c r="C28"/>
      <c r="D28"/>
      <c r="E28" s="34"/>
      <c r="H28" s="34"/>
    </row>
    <row r="29" spans="1:8">
      <c r="B29" s="34"/>
      <c r="C29"/>
      <c r="D29"/>
      <c r="E29" s="34"/>
      <c r="H29" s="34"/>
    </row>
    <row r="30" spans="1:8">
      <c r="B30" s="34"/>
      <c r="C30"/>
      <c r="D30"/>
      <c r="E30" s="34"/>
      <c r="F30" s="34"/>
      <c r="G30" s="34"/>
      <c r="H30" s="34"/>
    </row>
    <row r="31" spans="1:8">
      <c r="B31" s="34"/>
      <c r="C31"/>
      <c r="D31"/>
      <c r="E31" s="34"/>
      <c r="F31" s="34"/>
      <c r="G31" s="34"/>
      <c r="H31" s="34"/>
    </row>
    <row r="32" spans="1:8">
      <c r="B32" s="34"/>
      <c r="C32"/>
      <c r="D32"/>
      <c r="E32" s="34"/>
      <c r="F32" s="34"/>
      <c r="G32" s="34"/>
      <c r="H32" s="34"/>
    </row>
    <row r="33" spans="2:8">
      <c r="B33" s="34"/>
      <c r="C33"/>
      <c r="D33"/>
      <c r="E33" s="34"/>
      <c r="F33" s="34"/>
      <c r="G33" s="34"/>
      <c r="H33" s="34"/>
    </row>
    <row r="34" spans="2:8">
      <c r="B34" s="34"/>
      <c r="C34"/>
      <c r="D34"/>
      <c r="E34" s="34"/>
      <c r="F34" s="34"/>
      <c r="G34" s="34"/>
      <c r="H34" s="34"/>
    </row>
    <row r="35" spans="2:8">
      <c r="B35" s="34"/>
      <c r="C35"/>
      <c r="D35"/>
      <c r="E35" s="34"/>
      <c r="F35" s="34"/>
      <c r="G35" s="34"/>
      <c r="H35" s="34"/>
    </row>
    <row r="36" spans="2:8">
      <c r="B36" s="34"/>
      <c r="C36"/>
      <c r="D36"/>
      <c r="E36" s="34"/>
      <c r="F36" s="34"/>
      <c r="G36" s="34"/>
      <c r="H36" s="34"/>
    </row>
    <row r="37" spans="2:8">
      <c r="B37" s="34"/>
      <c r="C37"/>
      <c r="D37"/>
      <c r="E37" s="34"/>
      <c r="F37" s="34"/>
      <c r="G37" s="34"/>
      <c r="H37" s="34"/>
    </row>
    <row r="38" spans="2:8">
      <c r="B38" s="34"/>
      <c r="C38" s="34"/>
      <c r="D38" s="34"/>
      <c r="E38" s="34"/>
      <c r="F38" s="34"/>
      <c r="G38" s="34"/>
      <c r="H38" s="34"/>
    </row>
    <row r="39" spans="2:8">
      <c r="B39" s="34"/>
      <c r="C39" s="34"/>
      <c r="D39" s="34"/>
      <c r="E39" s="34"/>
      <c r="F39" s="34"/>
      <c r="G39" s="34"/>
      <c r="H39" s="34"/>
    </row>
    <row r="40" spans="2:8">
      <c r="B40" s="34"/>
      <c r="C40" s="34"/>
      <c r="D40" s="34"/>
      <c r="E40" s="34"/>
      <c r="F40" s="34"/>
      <c r="G40" s="34"/>
      <c r="H40" s="34"/>
    </row>
    <row r="41" spans="2:8">
      <c r="B41" s="34"/>
      <c r="C41" s="34"/>
      <c r="D41" s="34"/>
      <c r="E41" s="34"/>
      <c r="F41" s="34"/>
      <c r="G41" s="34"/>
      <c r="H41" s="34"/>
    </row>
    <row r="42" spans="2:8">
      <c r="B42" s="34"/>
      <c r="C42" s="34"/>
      <c r="D42" s="34"/>
      <c r="E42" s="34"/>
      <c r="F42" s="34"/>
      <c r="G42" s="34"/>
      <c r="H42" s="34"/>
    </row>
    <row r="43" spans="2:8">
      <c r="B43" s="34"/>
      <c r="C43" s="34"/>
      <c r="D43" s="34"/>
      <c r="E43" s="34"/>
      <c r="F43" s="34"/>
      <c r="G43" s="34"/>
      <c r="H43" s="34"/>
    </row>
    <row r="44" spans="2:8">
      <c r="B44" s="34"/>
      <c r="C44" s="34"/>
      <c r="D44" s="34"/>
      <c r="E44" s="34"/>
      <c r="F44" s="34"/>
      <c r="G44" s="34"/>
      <c r="H44" s="34"/>
    </row>
    <row r="45" spans="2:8">
      <c r="B45" s="34"/>
      <c r="C45" s="34"/>
      <c r="D45" s="34"/>
      <c r="E45" s="34"/>
      <c r="F45" s="34"/>
      <c r="G45" s="34"/>
      <c r="H45" s="34"/>
    </row>
    <row r="46" spans="2:8">
      <c r="B46" s="34"/>
      <c r="C46" s="34"/>
      <c r="D46" s="34"/>
      <c r="E46" s="34"/>
      <c r="F46" s="34"/>
      <c r="G46" s="34"/>
      <c r="H46" s="34"/>
    </row>
    <row r="47" spans="2:8">
      <c r="B47" s="34"/>
      <c r="C47" s="34"/>
      <c r="D47" s="34"/>
      <c r="E47" s="34"/>
      <c r="F47" s="34"/>
      <c r="G47" s="34"/>
      <c r="H47" s="34"/>
    </row>
    <row r="48" spans="2:8">
      <c r="B48" s="34"/>
      <c r="C48" s="34"/>
      <c r="D48" s="34"/>
      <c r="E48" s="34"/>
      <c r="F48" s="34"/>
      <c r="G48" s="34"/>
      <c r="H48" s="34"/>
    </row>
    <row r="49" spans="2:8">
      <c r="B49" s="34"/>
      <c r="C49" s="34"/>
      <c r="D49" s="34"/>
      <c r="E49" s="34"/>
      <c r="F49" s="34"/>
      <c r="G49" s="34"/>
      <c r="H49" s="34"/>
    </row>
    <row r="50" spans="2:8">
      <c r="B50" s="34"/>
      <c r="C50" s="34"/>
      <c r="D50" s="34"/>
      <c r="E50" s="34"/>
      <c r="F50" s="34"/>
      <c r="G50" s="34"/>
      <c r="H50" s="34"/>
    </row>
    <row r="51" spans="2:8">
      <c r="B51" s="34"/>
      <c r="C51" s="34"/>
      <c r="D51" s="34"/>
      <c r="E51" s="34"/>
      <c r="F51" s="34"/>
      <c r="G51" s="34"/>
      <c r="H51" s="34"/>
    </row>
    <row r="52" spans="2:8">
      <c r="B52" s="34"/>
      <c r="C52" s="34"/>
      <c r="D52" s="34"/>
      <c r="E52" s="34"/>
      <c r="F52" s="34"/>
      <c r="G52" s="34"/>
      <c r="H52" s="34"/>
    </row>
    <row r="53" spans="2:8">
      <c r="B53" s="34"/>
      <c r="C53" s="34"/>
      <c r="D53" s="34"/>
      <c r="E53" s="34"/>
      <c r="F53" s="34"/>
      <c r="G53" s="34"/>
      <c r="H53" s="34"/>
    </row>
    <row r="54" spans="2:8">
      <c r="B54" s="34"/>
      <c r="C54" s="34"/>
      <c r="D54" s="34"/>
      <c r="E54" s="34"/>
      <c r="F54" s="34"/>
      <c r="G54" s="34"/>
      <c r="H54" s="34"/>
    </row>
    <row r="55" spans="2:8">
      <c r="B55" s="34"/>
      <c r="C55" s="34"/>
      <c r="D55" s="34"/>
      <c r="E55" s="34"/>
      <c r="F55" s="34"/>
      <c r="G55" s="34"/>
      <c r="H55" s="34"/>
    </row>
    <row r="56" spans="2:8">
      <c r="B56" s="34"/>
      <c r="C56" s="34"/>
      <c r="D56" s="34"/>
      <c r="E56" s="34"/>
      <c r="F56" s="34"/>
      <c r="G56" s="34"/>
      <c r="H56" s="34"/>
    </row>
    <row r="57" spans="2:8">
      <c r="B57" s="34"/>
      <c r="C57" s="34"/>
      <c r="D57" s="34"/>
      <c r="E57" s="34"/>
      <c r="F57" s="34"/>
      <c r="G57" s="34"/>
      <c r="H57" s="34"/>
    </row>
    <row r="58" spans="2:8">
      <c r="B58" s="34"/>
      <c r="C58" s="34"/>
      <c r="D58" s="34"/>
      <c r="E58" s="34"/>
      <c r="F58" s="34"/>
      <c r="G58" s="34"/>
      <c r="H58" s="34"/>
    </row>
    <row r="59" spans="2:8">
      <c r="B59" s="34"/>
      <c r="C59" s="34"/>
      <c r="D59" s="34"/>
      <c r="E59" s="34"/>
      <c r="F59" s="34"/>
      <c r="G59" s="34"/>
      <c r="H59" s="34"/>
    </row>
    <row r="60" spans="2:8">
      <c r="B60" s="34"/>
      <c r="C60" s="34"/>
      <c r="D60" s="34"/>
      <c r="E60" s="34"/>
      <c r="F60" s="34"/>
      <c r="G60" s="34"/>
      <c r="H60" s="34"/>
    </row>
    <row r="61" spans="2:8">
      <c r="B61" s="34"/>
    </row>
    <row r="62" spans="2:8">
      <c r="B62" s="34"/>
    </row>
    <row r="63" spans="2:8">
      <c r="B63" s="34"/>
    </row>
    <row r="64" spans="2:8">
      <c r="B64" s="34"/>
    </row>
    <row r="65" spans="2:2">
      <c r="B65" s="34"/>
    </row>
    <row r="66" spans="2:2">
      <c r="B66" s="34"/>
    </row>
    <row r="67" spans="2:2">
      <c r="B67" s="34"/>
    </row>
    <row r="68" spans="2:2">
      <c r="B68" s="34"/>
    </row>
    <row r="69" spans="2:2">
      <c r="B69" s="34"/>
    </row>
    <row r="70" spans="2:2">
      <c r="B70" s="34"/>
    </row>
  </sheetData>
  <mergeCells count="4">
    <mergeCell ref="A1:H1"/>
    <mergeCell ref="B2:G2"/>
    <mergeCell ref="A3:D3"/>
    <mergeCell ref="E3:H3"/>
  </mergeCells>
  <phoneticPr fontId="17" type="noConversion"/>
  <printOptions horizontalCentered="1"/>
  <pageMargins left="0.31496062992126" right="0.21" top="0.59055118110236204" bottom="0.43307086614173201" header="0.23622047244094499" footer="0.196850393700787"/>
  <pageSetup paperSize="9" scale="81" firstPageNumber="17" fitToHeight="0" orientation="landscape" useFirstPageNumber="1"/>
  <headerFooter>
    <oddFooter>&amp;C&amp;14- &amp;P -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9"/>
  <dimension ref="A1:IS36"/>
  <sheetViews>
    <sheetView showGridLines="0" showZeros="0" workbookViewId="0">
      <selection activeCell="I18" sqref="I18"/>
    </sheetView>
  </sheetViews>
  <sheetFormatPr defaultColWidth="9.140625" defaultRowHeight="12"/>
  <cols>
    <col min="1" max="1" width="42.7109375" style="1" customWidth="1"/>
    <col min="2" max="3" width="19.5703125" style="1" customWidth="1"/>
    <col min="4" max="4" width="19.140625" style="1" customWidth="1"/>
    <col min="5" max="253" width="10.28515625" style="1" customWidth="1"/>
    <col min="254" max="16384" width="9.140625" style="1"/>
  </cols>
  <sheetData>
    <row r="1" spans="1:253" ht="36" customHeight="1">
      <c r="A1" s="59" t="s">
        <v>84</v>
      </c>
      <c r="B1" s="53"/>
      <c r="C1" s="53"/>
      <c r="D1" s="53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</row>
    <row r="2" spans="1:253" ht="20.45" customHeight="1">
      <c r="A2" s="61" t="s">
        <v>0</v>
      </c>
      <c r="B2" s="61"/>
      <c r="C2" s="61"/>
      <c r="D2" s="61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</row>
    <row r="3" spans="1:253" ht="36.75" customHeight="1">
      <c r="A3" s="3" t="s">
        <v>33</v>
      </c>
      <c r="B3" s="3" t="s">
        <v>75</v>
      </c>
      <c r="C3" s="3" t="s">
        <v>76</v>
      </c>
      <c r="D3" s="3" t="s">
        <v>36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</row>
    <row r="4" spans="1:253" ht="20.85" customHeight="1">
      <c r="A4" s="3" t="s">
        <v>21</v>
      </c>
      <c r="B4" s="13">
        <f t="shared" ref="B4:C7" si="0">SUM(B8,B12,B16,B20,B24,B28,B32)</f>
        <v>393014</v>
      </c>
      <c r="C4" s="13">
        <f t="shared" si="0"/>
        <v>483019</v>
      </c>
      <c r="D4" s="14">
        <f>IFERROR(C4/B4,0)</f>
        <v>1.2290121980387467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</row>
    <row r="5" spans="1:253" ht="20.85" customHeight="1">
      <c r="A5" s="6" t="s">
        <v>38</v>
      </c>
      <c r="B5" s="13">
        <f t="shared" si="0"/>
        <v>274265</v>
      </c>
      <c r="C5" s="13">
        <f t="shared" si="0"/>
        <v>319629</v>
      </c>
      <c r="D5" s="14">
        <f t="shared" ref="D5:D35" si="1">IFERROR(C5/B5,0)</f>
        <v>1.1654020746358449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</row>
    <row r="6" spans="1:253" ht="20.85" customHeight="1">
      <c r="A6" s="6" t="s">
        <v>39</v>
      </c>
      <c r="B6" s="13">
        <f t="shared" si="0"/>
        <v>9075</v>
      </c>
      <c r="C6" s="13">
        <f t="shared" si="0"/>
        <v>9347</v>
      </c>
      <c r="D6" s="14">
        <f t="shared" si="1"/>
        <v>1.0299724517906337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</row>
    <row r="7" spans="1:253" ht="20.85" customHeight="1">
      <c r="A7" s="6" t="s">
        <v>40</v>
      </c>
      <c r="B7" s="13">
        <f t="shared" si="0"/>
        <v>109505</v>
      </c>
      <c r="C7" s="13">
        <f t="shared" si="0"/>
        <v>153693</v>
      </c>
      <c r="D7" s="14">
        <f t="shared" si="1"/>
        <v>1.4035249531984841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</row>
    <row r="8" spans="1:253" ht="20.85" customHeight="1">
      <c r="A8" s="6" t="s">
        <v>7</v>
      </c>
      <c r="B8" s="16"/>
      <c r="C8" s="16"/>
      <c r="D8" s="8">
        <f t="shared" si="1"/>
        <v>0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</row>
    <row r="9" spans="1:253" ht="20.85" customHeight="1">
      <c r="A9" s="6" t="s">
        <v>38</v>
      </c>
      <c r="B9" s="16"/>
      <c r="C9" s="16"/>
      <c r="D9" s="8">
        <f t="shared" si="1"/>
        <v>0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</row>
    <row r="10" spans="1:253" ht="20.85" customHeight="1">
      <c r="A10" s="6" t="s">
        <v>39</v>
      </c>
      <c r="B10" s="16"/>
      <c r="C10" s="16"/>
      <c r="D10" s="8">
        <f t="shared" si="1"/>
        <v>0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</row>
    <row r="11" spans="1:253" ht="20.85" customHeight="1">
      <c r="A11" s="6" t="s">
        <v>40</v>
      </c>
      <c r="B11" s="16"/>
      <c r="C11" s="16"/>
      <c r="D11" s="8">
        <f t="shared" si="1"/>
        <v>0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</row>
    <row r="12" spans="1:253" ht="20.85" customHeight="1">
      <c r="A12" s="6" t="s">
        <v>41</v>
      </c>
      <c r="B12" s="16"/>
      <c r="C12" s="16">
        <v>71703</v>
      </c>
      <c r="D12" s="8">
        <f t="shared" si="1"/>
        <v>0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</row>
    <row r="13" spans="1:253" ht="20.85" customHeight="1">
      <c r="A13" s="6" t="s">
        <v>38</v>
      </c>
      <c r="B13" s="16"/>
      <c r="C13" s="16">
        <v>26256</v>
      </c>
      <c r="D13" s="8">
        <f t="shared" si="1"/>
        <v>0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</row>
    <row r="14" spans="1:253" ht="20.85" customHeight="1">
      <c r="A14" s="6" t="s">
        <v>39</v>
      </c>
      <c r="B14" s="16"/>
      <c r="C14" s="16">
        <v>250</v>
      </c>
      <c r="D14" s="8">
        <f t="shared" si="1"/>
        <v>0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</row>
    <row r="15" spans="1:253" ht="20.85" customHeight="1">
      <c r="A15" s="6" t="s">
        <v>40</v>
      </c>
      <c r="B15" s="16"/>
      <c r="C15" s="16">
        <v>45069</v>
      </c>
      <c r="D15" s="8">
        <f t="shared" si="1"/>
        <v>0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</row>
    <row r="16" spans="1:253" ht="20.85" customHeight="1">
      <c r="A16" s="6" t="s">
        <v>42</v>
      </c>
      <c r="B16" s="16"/>
      <c r="C16" s="16"/>
      <c r="D16" s="8">
        <f t="shared" si="1"/>
        <v>0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</row>
    <row r="17" spans="1:253" ht="20.85" customHeight="1">
      <c r="A17" s="6" t="s">
        <v>38</v>
      </c>
      <c r="B17" s="16"/>
      <c r="C17" s="16"/>
      <c r="D17" s="8">
        <f t="shared" si="1"/>
        <v>0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</row>
    <row r="18" spans="1:253" ht="20.85" customHeight="1">
      <c r="A18" s="6" t="s">
        <v>39</v>
      </c>
      <c r="B18" s="16"/>
      <c r="C18" s="16"/>
      <c r="D18" s="8">
        <f t="shared" si="1"/>
        <v>0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</row>
    <row r="19" spans="1:253" ht="20.85" customHeight="1">
      <c r="A19" s="6" t="s">
        <v>40</v>
      </c>
      <c r="B19" s="16"/>
      <c r="C19" s="16"/>
      <c r="D19" s="8">
        <f t="shared" si="1"/>
        <v>0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</row>
    <row r="20" spans="1:253" ht="20.85" customHeight="1">
      <c r="A20" s="6" t="s">
        <v>43</v>
      </c>
      <c r="B20" s="16">
        <v>219229</v>
      </c>
      <c r="C20" s="28">
        <v>233199</v>
      </c>
      <c r="D20" s="8">
        <f t="shared" si="1"/>
        <v>1.0637233212759261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</row>
    <row r="21" spans="1:253" ht="20.85" customHeight="1">
      <c r="A21" s="6" t="s">
        <v>38</v>
      </c>
      <c r="B21" s="16">
        <v>211960</v>
      </c>
      <c r="C21" s="16">
        <v>225951</v>
      </c>
      <c r="D21" s="8">
        <f t="shared" si="1"/>
        <v>1.0660077373089263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</row>
    <row r="22" spans="1:253" ht="20.85" customHeight="1">
      <c r="A22" s="6" t="s">
        <v>39</v>
      </c>
      <c r="B22" s="16">
        <v>7100</v>
      </c>
      <c r="C22" s="16">
        <v>7026</v>
      </c>
      <c r="D22" s="8">
        <f>IFERROR(C23/B22,0)</f>
        <v>0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</row>
    <row r="23" spans="1:253" ht="20.85" customHeight="1">
      <c r="A23" s="6" t="s">
        <v>40</v>
      </c>
      <c r="B23" s="16"/>
      <c r="C23" s="16"/>
      <c r="D23" s="8">
        <f>IFERROR(C23/B23,0)</f>
        <v>0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</row>
    <row r="24" spans="1:253" ht="20.85" customHeight="1">
      <c r="A24" s="6" t="s">
        <v>44</v>
      </c>
      <c r="B24" s="16">
        <v>173785</v>
      </c>
      <c r="C24" s="28">
        <v>178117</v>
      </c>
      <c r="D24" s="8">
        <f t="shared" si="1"/>
        <v>1.0249273527634721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</row>
    <row r="25" spans="1:253" ht="20.85" customHeight="1">
      <c r="A25" s="6" t="s">
        <v>38</v>
      </c>
      <c r="B25" s="16">
        <v>62305</v>
      </c>
      <c r="C25" s="16">
        <v>67422</v>
      </c>
      <c r="D25" s="8">
        <f t="shared" si="1"/>
        <v>1.0821282401091405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</row>
    <row r="26" spans="1:253" ht="20.85" customHeight="1">
      <c r="A26" s="6" t="s">
        <v>39</v>
      </c>
      <c r="B26" s="16">
        <v>1975</v>
      </c>
      <c r="C26" s="16">
        <v>2071</v>
      </c>
      <c r="D26" s="8">
        <f t="shared" si="1"/>
        <v>1.0486075949367089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</row>
    <row r="27" spans="1:253" ht="20.85" customHeight="1">
      <c r="A27" s="6" t="s">
        <v>40</v>
      </c>
      <c r="B27" s="16">
        <v>109505</v>
      </c>
      <c r="C27" s="16">
        <v>108624</v>
      </c>
      <c r="D27" s="8">
        <f t="shared" si="1"/>
        <v>0.99195470526459983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</row>
    <row r="28" spans="1:253" ht="20.85" customHeight="1">
      <c r="A28" s="6" t="s">
        <v>45</v>
      </c>
      <c r="B28" s="16"/>
      <c r="C28" s="16"/>
      <c r="D28" s="8">
        <f t="shared" si="1"/>
        <v>0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</row>
    <row r="29" spans="1:253" ht="20.85" customHeight="1">
      <c r="A29" s="6" t="s">
        <v>38</v>
      </c>
      <c r="B29" s="16"/>
      <c r="C29" s="16"/>
      <c r="D29" s="8">
        <f t="shared" si="1"/>
        <v>0</v>
      </c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</row>
    <row r="30" spans="1:253" ht="20.85" customHeight="1">
      <c r="A30" s="6" t="s">
        <v>39</v>
      </c>
      <c r="B30" s="16"/>
      <c r="C30" s="16"/>
      <c r="D30" s="8">
        <f t="shared" si="1"/>
        <v>0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</row>
    <row r="31" spans="1:253" ht="20.85" customHeight="1">
      <c r="A31" s="6" t="s">
        <v>40</v>
      </c>
      <c r="B31" s="16"/>
      <c r="C31" s="16"/>
      <c r="D31" s="8">
        <f t="shared" si="1"/>
        <v>0</v>
      </c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</row>
    <row r="32" spans="1:253" ht="20.85" customHeight="1">
      <c r="A32" s="6" t="s">
        <v>46</v>
      </c>
      <c r="B32" s="16"/>
      <c r="C32" s="16"/>
      <c r="D32" s="8">
        <f t="shared" si="1"/>
        <v>0</v>
      </c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</row>
    <row r="33" spans="1:253" ht="20.85" customHeight="1">
      <c r="A33" s="6" t="s">
        <v>38</v>
      </c>
      <c r="B33" s="16"/>
      <c r="C33" s="16"/>
      <c r="D33" s="8">
        <f t="shared" si="1"/>
        <v>0</v>
      </c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</row>
    <row r="34" spans="1:253" ht="20.85" customHeight="1">
      <c r="A34" s="6" t="s">
        <v>39</v>
      </c>
      <c r="B34" s="16"/>
      <c r="C34" s="16"/>
      <c r="D34" s="8">
        <f t="shared" si="1"/>
        <v>0</v>
      </c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</row>
    <row r="35" spans="1:253" ht="20.85" customHeight="1">
      <c r="A35" s="6" t="s">
        <v>40</v>
      </c>
      <c r="B35" s="16"/>
      <c r="C35" s="16"/>
      <c r="D35" s="8">
        <f t="shared" si="1"/>
        <v>0</v>
      </c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</row>
    <row r="36" spans="1:253" ht="63.75" customHeight="1">
      <c r="A36" s="55"/>
      <c r="B36" s="56"/>
      <c r="C36" s="56"/>
      <c r="D36" s="56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</row>
  </sheetData>
  <mergeCells count="3">
    <mergeCell ref="A1:D1"/>
    <mergeCell ref="A2:D2"/>
    <mergeCell ref="A36:D36"/>
  </mergeCells>
  <phoneticPr fontId="17" type="noConversion"/>
  <printOptions horizontalCentered="1"/>
  <pageMargins left="0.35433070866141703" right="0.23622047244094499" top="0.3" bottom="0.43307086614173201" header="0.23622047244094499" footer="0.23622047244094499"/>
  <pageSetup paperSize="9" firstPageNumber="18" orientation="portrait" useFirstPageNumber="1" errors="blank"/>
  <headerFooter alignWithMargins="0">
    <oddFooter>&amp;C&amp;12- &amp;P -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10"/>
  <dimension ref="A1:IT38"/>
  <sheetViews>
    <sheetView showZeros="0" workbookViewId="0">
      <selection activeCell="E11" sqref="E11"/>
    </sheetView>
  </sheetViews>
  <sheetFormatPr defaultColWidth="9.140625" defaultRowHeight="12"/>
  <cols>
    <col min="1" max="1" width="42.140625" style="1" customWidth="1"/>
    <col min="2" max="3" width="21.5703125" style="1" customWidth="1"/>
    <col min="4" max="4" width="18.28515625" style="1" customWidth="1"/>
    <col min="5" max="5" width="21.85546875" style="1" customWidth="1"/>
    <col min="6" max="254" width="10.28515625" style="1" customWidth="1"/>
    <col min="255" max="16384" width="9.140625" style="1"/>
  </cols>
  <sheetData>
    <row r="1" spans="1:254" ht="54.75" customHeight="1">
      <c r="A1" s="59" t="s">
        <v>87</v>
      </c>
      <c r="B1" s="53"/>
      <c r="C1" s="53"/>
      <c r="D1" s="53"/>
      <c r="E1" s="17"/>
      <c r="F1" s="17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</row>
    <row r="2" spans="1:254" ht="26.1" customHeight="1">
      <c r="A2" s="57" t="s">
        <v>0</v>
      </c>
      <c r="B2" s="57"/>
      <c r="C2" s="57"/>
      <c r="D2" s="57"/>
      <c r="E2" s="17"/>
      <c r="F2" s="17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</row>
    <row r="3" spans="1:254" ht="44.45" customHeight="1">
      <c r="A3" s="3" t="s">
        <v>47</v>
      </c>
      <c r="B3" s="3" t="s">
        <v>34</v>
      </c>
      <c r="C3" s="3" t="s">
        <v>35</v>
      </c>
      <c r="D3" s="3" t="s">
        <v>36</v>
      </c>
      <c r="E3" s="17"/>
      <c r="F3" s="17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</row>
    <row r="4" spans="1:254" ht="32.450000000000003" customHeight="1">
      <c r="A4" s="6" t="s">
        <v>22</v>
      </c>
      <c r="B4" s="13">
        <f>SUM(B6,B8,B10,B12,B14,B17,B19)</f>
        <v>400192</v>
      </c>
      <c r="C4" s="13">
        <f>SUM(C6,C8,C10,C12,C14,C17,C19)</f>
        <v>415796</v>
      </c>
      <c r="D4" s="8">
        <f t="shared" ref="D4:D20" si="0">IFERROR(C4/B4,0)</f>
        <v>1.0389912841835918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</row>
    <row r="5" spans="1:254" ht="32.450000000000003" customHeight="1">
      <c r="A5" s="6" t="s">
        <v>49</v>
      </c>
      <c r="B5" s="13">
        <f>SUM(B7,B9,B11,B13,B15,B18,B20)</f>
        <v>377173</v>
      </c>
      <c r="C5" s="13">
        <f>SUM(C7,C9,C11,C13,C15,C18,C20)</f>
        <v>368989</v>
      </c>
      <c r="D5" s="8">
        <f t="shared" si="0"/>
        <v>0.97830173421745459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</row>
    <row r="6" spans="1:254" ht="32.450000000000003" customHeight="1">
      <c r="A6" s="6" t="s">
        <v>8</v>
      </c>
      <c r="B6" s="16"/>
      <c r="C6" s="16"/>
      <c r="D6" s="8">
        <f t="shared" si="0"/>
        <v>0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</row>
    <row r="7" spans="1:254" ht="32.450000000000003" customHeight="1">
      <c r="A7" s="6" t="s">
        <v>50</v>
      </c>
      <c r="B7" s="16"/>
      <c r="C7" s="16"/>
      <c r="D7" s="8">
        <f t="shared" si="0"/>
        <v>0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</row>
    <row r="8" spans="1:254" ht="32.450000000000003" customHeight="1">
      <c r="A8" s="6" t="s">
        <v>51</v>
      </c>
      <c r="B8" s="16">
        <v>73797</v>
      </c>
      <c r="C8" s="16">
        <v>70576</v>
      </c>
      <c r="D8" s="8">
        <f t="shared" si="0"/>
        <v>0.95635323929157012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</row>
    <row r="9" spans="1:254" ht="32.450000000000003" customHeight="1">
      <c r="A9" s="6" t="s">
        <v>50</v>
      </c>
      <c r="B9" s="16">
        <v>73697</v>
      </c>
      <c r="C9" s="16">
        <v>70477</v>
      </c>
      <c r="D9" s="8">
        <f t="shared" si="0"/>
        <v>0.95630758375510538</v>
      </c>
      <c r="E9" s="17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</row>
    <row r="10" spans="1:254" ht="32.450000000000003" customHeight="1">
      <c r="A10" s="6" t="s">
        <v>52</v>
      </c>
      <c r="B10" s="16"/>
      <c r="C10" s="16"/>
      <c r="D10" s="8">
        <f t="shared" si="0"/>
        <v>0</v>
      </c>
      <c r="E10" s="17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</row>
    <row r="11" spans="1:254" ht="32.450000000000003" customHeight="1">
      <c r="A11" s="6" t="s">
        <v>50</v>
      </c>
      <c r="B11" s="16"/>
      <c r="C11" s="16"/>
      <c r="D11" s="8">
        <f t="shared" si="0"/>
        <v>0</v>
      </c>
      <c r="E11" s="17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</row>
    <row r="12" spans="1:254" ht="32.450000000000003" customHeight="1">
      <c r="A12" s="6" t="s">
        <v>53</v>
      </c>
      <c r="B12" s="16">
        <v>185147</v>
      </c>
      <c r="C12" s="16">
        <v>192016</v>
      </c>
      <c r="D12" s="8">
        <f t="shared" si="0"/>
        <v>1.0371002500715647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</row>
    <row r="13" spans="1:254" ht="32.450000000000003" customHeight="1">
      <c r="A13" s="6" t="s">
        <v>54</v>
      </c>
      <c r="B13" s="16">
        <v>183294</v>
      </c>
      <c r="C13" s="16">
        <v>181795</v>
      </c>
      <c r="D13" s="8">
        <f t="shared" si="0"/>
        <v>0.99182188178554676</v>
      </c>
      <c r="E13" s="17"/>
      <c r="F13" s="17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</row>
    <row r="14" spans="1:254" ht="32.450000000000003" customHeight="1">
      <c r="A14" s="6" t="s">
        <v>55</v>
      </c>
      <c r="B14" s="16">
        <v>141248</v>
      </c>
      <c r="C14" s="16">
        <v>153204</v>
      </c>
      <c r="D14" s="8">
        <f t="shared" si="0"/>
        <v>1.0846454463072044</v>
      </c>
      <c r="E14" s="17"/>
      <c r="F14" s="17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</row>
    <row r="15" spans="1:254" ht="32.450000000000003" customHeight="1">
      <c r="A15" s="6" t="s">
        <v>54</v>
      </c>
      <c r="B15" s="16">
        <v>120182</v>
      </c>
      <c r="C15" s="16">
        <v>116717</v>
      </c>
      <c r="D15" s="8">
        <f t="shared" si="0"/>
        <v>0.97116872743006444</v>
      </c>
      <c r="E15" s="17"/>
      <c r="F15" s="17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</row>
    <row r="16" spans="1:254" ht="32.450000000000003" customHeight="1">
      <c r="A16" s="6" t="s">
        <v>56</v>
      </c>
      <c r="B16" s="16">
        <v>21065</v>
      </c>
      <c r="C16" s="16">
        <v>19065</v>
      </c>
      <c r="D16" s="8"/>
      <c r="E16" s="17"/>
      <c r="F16" s="17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</row>
    <row r="17" spans="1:254" ht="32.450000000000003" customHeight="1">
      <c r="A17" s="6" t="s">
        <v>57</v>
      </c>
      <c r="B17" s="16"/>
      <c r="C17" s="16"/>
      <c r="D17" s="8">
        <f t="shared" si="0"/>
        <v>0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</row>
    <row r="18" spans="1:254" ht="32.450000000000003" customHeight="1">
      <c r="A18" s="6" t="s">
        <v>58</v>
      </c>
      <c r="B18" s="16"/>
      <c r="C18" s="16"/>
      <c r="D18" s="8">
        <f t="shared" si="0"/>
        <v>0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</row>
    <row r="19" spans="1:254" ht="32.450000000000003" customHeight="1">
      <c r="A19" s="6" t="s">
        <v>59</v>
      </c>
      <c r="B19" s="16"/>
      <c r="C19" s="16"/>
      <c r="D19" s="8">
        <f t="shared" si="0"/>
        <v>0</v>
      </c>
      <c r="E19" s="17"/>
      <c r="F19" s="17"/>
      <c r="G19" s="17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</row>
    <row r="20" spans="1:254" ht="32.450000000000003" customHeight="1">
      <c r="A20" s="6" t="s">
        <v>60</v>
      </c>
      <c r="B20" s="16"/>
      <c r="C20" s="16"/>
      <c r="D20" s="8">
        <f t="shared" si="0"/>
        <v>0</v>
      </c>
      <c r="E20" s="17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</row>
    <row r="21" spans="1:254" ht="16.5" customHeight="1">
      <c r="A21" s="2"/>
      <c r="B21" s="17"/>
      <c r="C21" s="18"/>
      <c r="D21" s="18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</row>
    <row r="22" spans="1:254" ht="16.5" customHeight="1">
      <c r="A22" s="2"/>
      <c r="B22" s="17"/>
      <c r="C22" s="18"/>
      <c r="D22" s="18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</row>
    <row r="23" spans="1:254" ht="16.5" customHeight="1">
      <c r="A23" s="2"/>
      <c r="B23" s="17"/>
      <c r="C23" s="18"/>
      <c r="D23" s="18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</row>
    <row r="24" spans="1:254" ht="16.5" customHeight="1">
      <c r="A24" s="2"/>
      <c r="B24" s="17"/>
      <c r="C24" s="18"/>
      <c r="D24" s="18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</row>
    <row r="25" spans="1:254" ht="16.5" customHeight="1">
      <c r="A25" s="2"/>
      <c r="B25" s="17"/>
      <c r="C25" s="18"/>
      <c r="D25" s="18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</row>
    <row r="26" spans="1:254" ht="16.5" customHeight="1">
      <c r="A26" s="2"/>
      <c r="B26" s="17"/>
      <c r="C26" s="18"/>
      <c r="D26" s="18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</row>
    <row r="27" spans="1:254" ht="16.5" customHeight="1">
      <c r="A27" s="2"/>
      <c r="B27" s="17"/>
      <c r="C27" s="18"/>
      <c r="D27" s="18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</row>
    <row r="28" spans="1:254" ht="16.5" customHeight="1">
      <c r="A28" s="2"/>
      <c r="B28" s="17"/>
      <c r="C28" s="18"/>
      <c r="D28" s="18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</row>
    <row r="29" spans="1:254" ht="16.5" customHeight="1">
      <c r="A29" s="2"/>
      <c r="B29" s="17"/>
      <c r="C29" s="18"/>
      <c r="D29" s="18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</row>
    <row r="30" spans="1:254" ht="16.5" customHeight="1">
      <c r="A30" s="2"/>
      <c r="B30" s="17"/>
      <c r="C30" s="18"/>
      <c r="D30" s="18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</row>
    <row r="31" spans="1:254" ht="16.5" customHeight="1">
      <c r="A31" s="2"/>
      <c r="B31" s="17"/>
      <c r="C31" s="18"/>
      <c r="D31" s="18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</row>
    <row r="32" spans="1:254" ht="16.5" customHeight="1">
      <c r="A32" s="2"/>
      <c r="B32" s="17"/>
      <c r="C32" s="18"/>
      <c r="D32" s="18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</row>
    <row r="33" spans="1:254" ht="16.5" customHeight="1">
      <c r="A33" s="2"/>
      <c r="B33" s="17"/>
      <c r="C33" s="18"/>
      <c r="D33" s="18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</row>
    <row r="34" spans="1:254" ht="16.5" customHeight="1">
      <c r="A34" s="2"/>
      <c r="B34" s="17"/>
      <c r="C34" s="18"/>
      <c r="D34" s="18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</row>
    <row r="35" spans="1:254" ht="16.5" customHeight="1">
      <c r="A35" s="2"/>
      <c r="B35" s="17"/>
      <c r="C35" s="18"/>
      <c r="D35" s="18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</row>
    <row r="36" spans="1:254" ht="16.5" customHeight="1">
      <c r="A36" s="2"/>
      <c r="B36" s="17"/>
      <c r="C36" s="18"/>
      <c r="D36" s="18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</row>
    <row r="37" spans="1:254" ht="16.5" customHeight="1">
      <c r="A37" s="2"/>
      <c r="B37" s="17"/>
      <c r="C37" s="18"/>
      <c r="D37" s="18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</row>
    <row r="38" spans="1:254" ht="16.5" customHeight="1">
      <c r="A38" s="2"/>
      <c r="B38" s="17"/>
      <c r="C38" s="18"/>
      <c r="D38" s="18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</row>
  </sheetData>
  <mergeCells count="2">
    <mergeCell ref="A1:D1"/>
    <mergeCell ref="A2:D2"/>
  </mergeCells>
  <phoneticPr fontId="17" type="noConversion"/>
  <printOptions horizontalCentered="1"/>
  <pageMargins left="0.35433070866141703" right="0.23622047244094499" top="0.78" bottom="0.55000000000000004" header="0.48" footer="0.23622047244094499"/>
  <pageSetup paperSize="9" firstPageNumber="19" orientation="portrait" useFirstPageNumber="1" errors="blank"/>
  <headerFooter alignWithMargins="0">
    <oddFooter>&amp;C&amp;12- &amp;P -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11"/>
  <dimension ref="A1:IU41"/>
  <sheetViews>
    <sheetView showGridLines="0" showZeros="0" workbookViewId="0">
      <selection activeCell="C17" sqref="C17"/>
    </sheetView>
  </sheetViews>
  <sheetFormatPr defaultColWidth="9.140625" defaultRowHeight="12"/>
  <cols>
    <col min="1" max="1" width="48.5703125" style="1" customWidth="1"/>
    <col min="2" max="2" width="19.28515625" style="1" customWidth="1"/>
    <col min="3" max="3" width="19.7109375" style="1" customWidth="1"/>
    <col min="4" max="4" width="16.5703125" style="1" customWidth="1"/>
    <col min="5" max="5" width="15.28515625" style="1" customWidth="1"/>
    <col min="6" max="255" width="10.28515625" style="1" customWidth="1"/>
    <col min="256" max="16384" width="9.140625" style="1"/>
  </cols>
  <sheetData>
    <row r="1" spans="1:255" ht="39.4" customHeight="1">
      <c r="A1" s="59" t="s">
        <v>86</v>
      </c>
      <c r="B1" s="53"/>
      <c r="C1" s="53"/>
      <c r="D1" s="53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</row>
    <row r="2" spans="1:255" ht="21.75" customHeight="1">
      <c r="A2" s="58" t="s">
        <v>0</v>
      </c>
      <c r="B2" s="58"/>
      <c r="C2" s="58"/>
      <c r="D2" s="58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</row>
    <row r="3" spans="1:255" ht="40.700000000000003" customHeight="1">
      <c r="A3" s="3" t="s">
        <v>47</v>
      </c>
      <c r="B3" s="3" t="s">
        <v>61</v>
      </c>
      <c r="C3" s="3" t="s">
        <v>62</v>
      </c>
      <c r="D3" s="3" t="s">
        <v>63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19"/>
      <c r="DF3" s="19"/>
      <c r="DG3" s="19"/>
      <c r="DH3" s="19"/>
      <c r="DI3" s="19"/>
      <c r="DJ3" s="19"/>
      <c r="DK3" s="19"/>
      <c r="DL3" s="19"/>
      <c r="DM3" s="19"/>
      <c r="DN3" s="19"/>
      <c r="DO3" s="19"/>
      <c r="DP3" s="19"/>
      <c r="DQ3" s="19"/>
      <c r="DR3" s="19"/>
      <c r="DS3" s="19"/>
      <c r="DT3" s="19"/>
      <c r="DU3" s="19"/>
      <c r="DV3" s="19"/>
      <c r="DW3" s="19"/>
      <c r="DX3" s="19"/>
      <c r="DY3" s="19"/>
      <c r="DZ3" s="19"/>
      <c r="EA3" s="19"/>
      <c r="EB3" s="19"/>
      <c r="EC3" s="19"/>
      <c r="ED3" s="19"/>
      <c r="EE3" s="19"/>
      <c r="EF3" s="19"/>
      <c r="EG3" s="19"/>
      <c r="EH3" s="19"/>
      <c r="EI3" s="19"/>
      <c r="EJ3" s="19"/>
      <c r="EK3" s="19"/>
      <c r="EL3" s="19"/>
      <c r="EM3" s="19"/>
      <c r="EN3" s="19"/>
      <c r="EO3" s="19"/>
      <c r="EP3" s="19"/>
      <c r="EQ3" s="19"/>
      <c r="ER3" s="19"/>
      <c r="ES3" s="19"/>
      <c r="ET3" s="19"/>
      <c r="EU3" s="19"/>
      <c r="EV3" s="19"/>
      <c r="EW3" s="19"/>
      <c r="EX3" s="19"/>
      <c r="EY3" s="19"/>
      <c r="EZ3" s="19"/>
      <c r="FA3" s="19"/>
      <c r="FB3" s="19"/>
      <c r="FC3" s="19"/>
      <c r="FD3" s="19"/>
      <c r="FE3" s="19"/>
      <c r="FF3" s="19"/>
      <c r="FG3" s="19"/>
      <c r="FH3" s="19"/>
      <c r="FI3" s="19"/>
      <c r="FJ3" s="19"/>
      <c r="FK3" s="19"/>
      <c r="FL3" s="19"/>
      <c r="FM3" s="19"/>
      <c r="FN3" s="19"/>
      <c r="FO3" s="19"/>
      <c r="FP3" s="19"/>
      <c r="FQ3" s="19"/>
      <c r="FR3" s="19"/>
      <c r="FS3" s="19"/>
      <c r="FT3" s="19"/>
      <c r="FU3" s="19"/>
      <c r="FV3" s="19"/>
      <c r="FW3" s="19"/>
      <c r="FX3" s="19"/>
      <c r="FY3" s="19"/>
      <c r="FZ3" s="19"/>
      <c r="GA3" s="19"/>
      <c r="GB3" s="19"/>
      <c r="GC3" s="19"/>
      <c r="GD3" s="19"/>
      <c r="GE3" s="19"/>
      <c r="GF3" s="19"/>
      <c r="GG3" s="19"/>
      <c r="GH3" s="19"/>
      <c r="GI3" s="19"/>
      <c r="GJ3" s="19"/>
      <c r="GK3" s="19"/>
      <c r="GL3" s="19"/>
      <c r="GM3" s="19"/>
      <c r="GN3" s="19"/>
      <c r="GO3" s="19"/>
      <c r="GP3" s="19"/>
      <c r="GQ3" s="19"/>
      <c r="GR3" s="19"/>
      <c r="GS3" s="19"/>
      <c r="GT3" s="19"/>
      <c r="GU3" s="19"/>
      <c r="GV3" s="19"/>
      <c r="GW3" s="19"/>
      <c r="GX3" s="19"/>
      <c r="GY3" s="19"/>
      <c r="GZ3" s="19"/>
      <c r="HA3" s="19"/>
      <c r="HB3" s="19"/>
      <c r="HC3" s="19"/>
      <c r="HD3" s="19"/>
      <c r="HE3" s="19"/>
      <c r="HF3" s="19"/>
      <c r="HG3" s="19"/>
      <c r="HH3" s="19"/>
      <c r="HI3" s="19"/>
      <c r="HJ3" s="19"/>
      <c r="HK3" s="19"/>
      <c r="HL3" s="19"/>
      <c r="HM3" s="19"/>
      <c r="HN3" s="19"/>
      <c r="HO3" s="19"/>
      <c r="HP3" s="19"/>
      <c r="HQ3" s="19"/>
      <c r="HR3" s="19"/>
      <c r="HS3" s="19"/>
      <c r="HT3" s="19"/>
      <c r="HU3" s="19"/>
      <c r="HV3" s="19"/>
      <c r="HW3" s="19"/>
      <c r="HX3" s="19"/>
      <c r="HY3" s="19"/>
      <c r="HZ3" s="19"/>
      <c r="IA3" s="19"/>
      <c r="IB3" s="19"/>
      <c r="IC3" s="19"/>
      <c r="ID3" s="19"/>
      <c r="IE3" s="19"/>
      <c r="IF3" s="19"/>
      <c r="IG3" s="19"/>
      <c r="IH3" s="19"/>
      <c r="II3" s="19"/>
      <c r="IJ3" s="19"/>
      <c r="IK3" s="19"/>
      <c r="IL3" s="19"/>
      <c r="IM3" s="19"/>
      <c r="IN3" s="19"/>
      <c r="IO3" s="19"/>
      <c r="IP3" s="19"/>
      <c r="IQ3" s="19"/>
      <c r="IR3" s="19"/>
      <c r="IS3" s="19"/>
      <c r="IT3" s="19"/>
      <c r="IU3" s="19"/>
    </row>
    <row r="4" spans="1:255" ht="31.9" customHeight="1">
      <c r="A4" s="3" t="s">
        <v>77</v>
      </c>
      <c r="B4" s="20">
        <f>SUM(B5:B11)</f>
        <v>522950</v>
      </c>
      <c r="C4" s="20">
        <f>SUM(C5:C11)</f>
        <v>528312</v>
      </c>
      <c r="D4" s="14">
        <f t="shared" ref="D4:D11" si="0">IFERROR(C4/B4,0)</f>
        <v>1.0102533703030883</v>
      </c>
      <c r="E4" s="21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</row>
    <row r="5" spans="1:255" ht="31.9" customHeight="1">
      <c r="A5" s="6" t="s">
        <v>65</v>
      </c>
      <c r="B5" s="9"/>
      <c r="C5" s="9"/>
      <c r="D5" s="8">
        <f t="shared" si="0"/>
        <v>0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</row>
    <row r="6" spans="1:255" ht="31.9" customHeight="1">
      <c r="A6" s="6" t="s">
        <v>66</v>
      </c>
      <c r="B6" s="9">
        <v>13444</v>
      </c>
      <c r="C6" s="9">
        <v>19329</v>
      </c>
      <c r="D6" s="8">
        <f t="shared" si="0"/>
        <v>1.4377417435287116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</row>
    <row r="7" spans="1:255" ht="31.9" customHeight="1">
      <c r="A7" s="6" t="s">
        <v>67</v>
      </c>
      <c r="B7" s="9"/>
      <c r="C7" s="9"/>
      <c r="D7" s="8">
        <f t="shared" si="0"/>
        <v>0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</row>
    <row r="8" spans="1:255" ht="31.9" customHeight="1">
      <c r="A8" s="6" t="s">
        <v>68</v>
      </c>
      <c r="B8" s="16">
        <v>328059</v>
      </c>
      <c r="C8" s="44">
        <v>335160</v>
      </c>
      <c r="D8" s="8">
        <f t="shared" si="0"/>
        <v>1.0216454966941921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</row>
    <row r="9" spans="1:255" ht="31.9" customHeight="1">
      <c r="A9" s="6" t="s">
        <v>69</v>
      </c>
      <c r="B9" s="16">
        <v>181447</v>
      </c>
      <c r="C9" s="16">
        <v>173823</v>
      </c>
      <c r="D9" s="8">
        <f t="shared" si="0"/>
        <v>0.95798222070356631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</row>
    <row r="10" spans="1:255" ht="31.9" customHeight="1">
      <c r="A10" s="6" t="s">
        <v>70</v>
      </c>
      <c r="B10" s="9"/>
      <c r="C10" s="9"/>
      <c r="D10" s="8">
        <f t="shared" si="0"/>
        <v>0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</row>
    <row r="11" spans="1:255" ht="31.9" customHeight="1">
      <c r="A11" s="6" t="s">
        <v>71</v>
      </c>
      <c r="B11" s="9"/>
      <c r="C11" s="9"/>
      <c r="D11" s="8">
        <f t="shared" si="0"/>
        <v>0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</row>
    <row r="12" spans="1:255" ht="25.15" customHeight="1">
      <c r="A12" s="55"/>
      <c r="B12" s="55"/>
      <c r="C12" s="55"/>
      <c r="D12" s="55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</row>
    <row r="13" spans="1:255" ht="16.5" customHeight="1">
      <c r="A13" s="2"/>
      <c r="B13" s="10"/>
      <c r="C13" s="10"/>
      <c r="D13" s="11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</row>
    <row r="14" spans="1:255" ht="16.5" customHeight="1">
      <c r="A14" s="2"/>
      <c r="B14" s="10"/>
      <c r="C14" s="10"/>
      <c r="D14" s="11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</row>
    <row r="15" spans="1:255" ht="16.5" customHeight="1">
      <c r="A15" s="2"/>
      <c r="B15" s="10"/>
      <c r="C15" s="10"/>
      <c r="D15" s="11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</row>
    <row r="16" spans="1:255" ht="16.5" customHeight="1">
      <c r="A16" s="2"/>
      <c r="B16" s="10"/>
      <c r="C16" s="10"/>
      <c r="D16" s="11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</row>
    <row r="17" spans="1:255" ht="16.5" customHeight="1">
      <c r="A17" s="2"/>
      <c r="B17" s="10"/>
      <c r="C17" s="10"/>
      <c r="D17" s="11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</row>
    <row r="18" spans="1:255" ht="16.5" customHeight="1">
      <c r="A18" s="2"/>
      <c r="B18" s="10"/>
      <c r="C18" s="10"/>
      <c r="D18" s="11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</row>
    <row r="19" spans="1:255" ht="16.5" customHeight="1">
      <c r="A19" s="2"/>
      <c r="B19" s="10"/>
      <c r="C19" s="10"/>
      <c r="D19" s="11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</row>
    <row r="20" spans="1:255" ht="16.5" customHeight="1">
      <c r="A20" s="2"/>
      <c r="B20" s="10"/>
      <c r="C20" s="10"/>
      <c r="D20" s="11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</row>
    <row r="21" spans="1:255" ht="16.5" customHeight="1">
      <c r="A21" s="2"/>
      <c r="B21" s="10"/>
      <c r="C21" s="10"/>
      <c r="D21" s="11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</row>
    <row r="22" spans="1:255" ht="16.5" customHeight="1">
      <c r="A22" s="2"/>
      <c r="B22" s="10"/>
      <c r="C22" s="10"/>
      <c r="D22" s="11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</row>
    <row r="23" spans="1:255" ht="16.5" customHeight="1">
      <c r="A23" s="2"/>
      <c r="B23" s="10"/>
      <c r="C23" s="10"/>
      <c r="D23" s="11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</row>
    <row r="24" spans="1:255" ht="16.5" customHeight="1">
      <c r="A24" s="2"/>
      <c r="B24" s="10"/>
      <c r="C24" s="10"/>
      <c r="D24" s="11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</row>
    <row r="25" spans="1:255" ht="16.5" customHeight="1">
      <c r="A25" s="2"/>
      <c r="B25" s="10"/>
      <c r="C25" s="10"/>
      <c r="D25" s="11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</row>
    <row r="26" spans="1:255" ht="16.5" customHeight="1">
      <c r="A26" s="2"/>
      <c r="B26" s="10"/>
      <c r="C26" s="10"/>
      <c r="D26" s="11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</row>
    <row r="27" spans="1:255" ht="16.5" customHeight="1">
      <c r="A27" s="2"/>
      <c r="B27" s="10"/>
      <c r="C27" s="10"/>
      <c r="D27" s="11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</row>
    <row r="28" spans="1:255" ht="16.5" customHeight="1">
      <c r="A28" s="2"/>
      <c r="B28" s="10"/>
      <c r="C28" s="10"/>
      <c r="D28" s="11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ht="16.5" customHeight="1">
      <c r="A29" s="2"/>
      <c r="B29" s="10"/>
      <c r="C29" s="10"/>
      <c r="D29" s="11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</row>
    <row r="30" spans="1:255" ht="16.5" customHeight="1">
      <c r="A30" s="2"/>
      <c r="B30" s="10"/>
      <c r="C30" s="10"/>
      <c r="D30" s="11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ht="16.5" customHeight="1">
      <c r="A31" s="2"/>
      <c r="B31" s="10"/>
      <c r="C31" s="10"/>
      <c r="D31" s="11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</row>
    <row r="32" spans="1:255" ht="16.5" customHeight="1">
      <c r="A32" s="2"/>
      <c r="B32" s="10"/>
      <c r="C32" s="10"/>
      <c r="D32" s="11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ht="16.5" customHeight="1">
      <c r="A33" s="2"/>
      <c r="B33" s="10"/>
      <c r="C33" s="10"/>
      <c r="D33" s="11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</row>
    <row r="34" spans="1:255" ht="16.5" customHeight="1">
      <c r="A34" s="2"/>
      <c r="B34" s="10"/>
      <c r="C34" s="10"/>
      <c r="D34" s="11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ht="16.5" customHeight="1">
      <c r="A35" s="2"/>
      <c r="B35" s="10"/>
      <c r="C35" s="10"/>
      <c r="D35" s="11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</row>
    <row r="36" spans="1:255" ht="16.5" customHeight="1">
      <c r="A36" s="2"/>
      <c r="B36" s="10"/>
      <c r="C36" s="10"/>
      <c r="D36" s="11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ht="16.5" customHeight="1">
      <c r="A37" s="2"/>
      <c r="B37" s="10"/>
      <c r="C37" s="10"/>
      <c r="D37" s="11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</row>
    <row r="38" spans="1:255" ht="16.5" customHeight="1">
      <c r="A38" s="2"/>
      <c r="B38" s="10"/>
      <c r="C38" s="10"/>
      <c r="D38" s="11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ht="16.5" customHeight="1">
      <c r="A39" s="2"/>
      <c r="B39" s="10"/>
      <c r="C39" s="10"/>
      <c r="D39" s="11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</row>
    <row r="40" spans="1:255" ht="16.5" customHeight="1">
      <c r="A40" s="2"/>
      <c r="B40" s="10"/>
      <c r="C40" s="10"/>
      <c r="D40" s="11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ht="16.5" customHeight="1">
      <c r="A41" s="2"/>
      <c r="B41" s="10"/>
      <c r="C41" s="10"/>
      <c r="D41" s="11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</row>
  </sheetData>
  <mergeCells count="3">
    <mergeCell ref="A1:D1"/>
    <mergeCell ref="A2:D2"/>
    <mergeCell ref="A12:D12"/>
  </mergeCells>
  <phoneticPr fontId="17" type="noConversion"/>
  <printOptions horizontalCentered="1"/>
  <pageMargins left="0.35433070866141703" right="0.23622047244094499" top="1.1299999999999999" bottom="0.5" header="0.89" footer="0.23622047244094499"/>
  <pageSetup paperSize="9" firstPageNumber="20" orientation="portrait" useFirstPageNumber="1" errors="blank"/>
  <headerFooter alignWithMargins="0">
    <oddFooter>&amp;C&amp;12- &amp;P -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12"/>
  <dimension ref="A1:IU49"/>
  <sheetViews>
    <sheetView showZeros="0" workbookViewId="0">
      <selection sqref="A1:D1"/>
    </sheetView>
  </sheetViews>
  <sheetFormatPr defaultColWidth="9.140625" defaultRowHeight="12"/>
  <cols>
    <col min="1" max="1" width="41.5703125" style="1" customWidth="1"/>
    <col min="2" max="3" width="20.7109375" style="1" customWidth="1"/>
    <col min="4" max="4" width="16.5703125" style="1" customWidth="1"/>
    <col min="5" max="255" width="10.28515625" style="1" customWidth="1"/>
    <col min="256" max="16384" width="9.140625" style="1"/>
  </cols>
  <sheetData>
    <row r="1" spans="1:255" ht="37.5" customHeight="1">
      <c r="A1" s="59" t="s">
        <v>85</v>
      </c>
      <c r="B1" s="53"/>
      <c r="C1" s="53"/>
      <c r="D1" s="53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</row>
    <row r="2" spans="1:255" ht="22.7" customHeight="1">
      <c r="A2" s="58" t="s">
        <v>0</v>
      </c>
      <c r="B2" s="58"/>
      <c r="C2" s="58"/>
      <c r="D2" s="58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</row>
    <row r="3" spans="1:255" ht="45.75" customHeight="1">
      <c r="A3" s="3" t="s">
        <v>33</v>
      </c>
      <c r="B3" s="3" t="s">
        <v>35</v>
      </c>
      <c r="C3" s="3" t="s">
        <v>6</v>
      </c>
      <c r="D3" s="3" t="s">
        <v>72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</row>
    <row r="4" spans="1:255" ht="20.100000000000001" customHeight="1">
      <c r="A4" s="12" t="s">
        <v>21</v>
      </c>
      <c r="B4" s="13">
        <f t="shared" ref="B4:C7" si="0">SUM(B8,B12,B16,B20,B24,B28,B32)</f>
        <v>483019</v>
      </c>
      <c r="C4" s="13">
        <f t="shared" si="0"/>
        <v>507445</v>
      </c>
      <c r="D4" s="14">
        <f t="shared" ref="D4:D35" si="1">IFERROR(C4/B4,0)</f>
        <v>1.050569439297419</v>
      </c>
      <c r="E4" s="2"/>
      <c r="F4" s="2"/>
      <c r="G4" s="15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</row>
    <row r="5" spans="1:255" ht="20.100000000000001" customHeight="1">
      <c r="A5" s="12" t="s">
        <v>38</v>
      </c>
      <c r="B5" s="13">
        <f t="shared" si="0"/>
        <v>319629</v>
      </c>
      <c r="C5" s="13">
        <f t="shared" si="0"/>
        <v>343520</v>
      </c>
      <c r="D5" s="14">
        <f t="shared" si="1"/>
        <v>1.074746033682801</v>
      </c>
      <c r="E5" s="2"/>
      <c r="F5" s="2"/>
      <c r="G5" s="15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</row>
    <row r="6" spans="1:255" ht="20.100000000000001" customHeight="1">
      <c r="A6" s="12" t="s">
        <v>39</v>
      </c>
      <c r="B6" s="13">
        <f t="shared" si="0"/>
        <v>9347</v>
      </c>
      <c r="C6" s="13">
        <f t="shared" si="0"/>
        <v>6122</v>
      </c>
      <c r="D6" s="14">
        <f t="shared" si="1"/>
        <v>0.6549695089333476</v>
      </c>
      <c r="E6" s="2"/>
      <c r="F6" s="2"/>
      <c r="G6" s="15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</row>
    <row r="7" spans="1:255" ht="20.100000000000001" customHeight="1">
      <c r="A7" s="12" t="s">
        <v>40</v>
      </c>
      <c r="B7" s="13">
        <f t="shared" si="0"/>
        <v>153693</v>
      </c>
      <c r="C7" s="13">
        <f t="shared" si="0"/>
        <v>157443</v>
      </c>
      <c r="D7" s="14">
        <f t="shared" si="1"/>
        <v>1.0243992894926899</v>
      </c>
      <c r="E7" s="2"/>
      <c r="F7" s="2"/>
      <c r="G7" s="15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</row>
    <row r="8" spans="1:255" ht="20.100000000000001" customHeight="1">
      <c r="A8" s="6" t="s">
        <v>7</v>
      </c>
      <c r="B8" s="16"/>
      <c r="C8" s="16"/>
      <c r="D8" s="8">
        <f t="shared" si="1"/>
        <v>0</v>
      </c>
      <c r="E8" s="2"/>
      <c r="F8" s="2"/>
      <c r="G8" s="15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</row>
    <row r="9" spans="1:255" ht="20.100000000000001" customHeight="1">
      <c r="A9" s="6" t="s">
        <v>38</v>
      </c>
      <c r="B9" s="16"/>
      <c r="C9" s="16"/>
      <c r="D9" s="8">
        <f t="shared" si="1"/>
        <v>0</v>
      </c>
      <c r="E9" s="2"/>
      <c r="F9" s="2"/>
      <c r="G9" s="15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</row>
    <row r="10" spans="1:255" ht="20.100000000000001" customHeight="1">
      <c r="A10" s="6" t="s">
        <v>39</v>
      </c>
      <c r="B10" s="16"/>
      <c r="C10" s="16"/>
      <c r="D10" s="8">
        <f t="shared" si="1"/>
        <v>0</v>
      </c>
      <c r="E10" s="2"/>
      <c r="F10" s="2"/>
      <c r="G10" s="15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</row>
    <row r="11" spans="1:255" ht="20.100000000000001" customHeight="1">
      <c r="A11" s="6" t="s">
        <v>40</v>
      </c>
      <c r="B11" s="16"/>
      <c r="C11" s="16"/>
      <c r="D11" s="8">
        <f t="shared" si="1"/>
        <v>0</v>
      </c>
      <c r="E11" s="2"/>
      <c r="F11" s="2"/>
      <c r="G11" s="15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</row>
    <row r="12" spans="1:255" ht="20.100000000000001" customHeight="1">
      <c r="A12" s="6" t="s">
        <v>41</v>
      </c>
      <c r="B12" s="16">
        <v>71703</v>
      </c>
      <c r="C12" s="16">
        <v>72059</v>
      </c>
      <c r="D12" s="8">
        <f t="shared" si="1"/>
        <v>1.0049649247590757</v>
      </c>
      <c r="E12" s="2"/>
      <c r="F12" s="2"/>
      <c r="G12" s="15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</row>
    <row r="13" spans="1:255" ht="20.100000000000001" customHeight="1">
      <c r="A13" s="6" t="s">
        <v>38</v>
      </c>
      <c r="B13" s="16">
        <v>26256</v>
      </c>
      <c r="C13" s="16">
        <v>28108</v>
      </c>
      <c r="D13" s="8">
        <f t="shared" si="1"/>
        <v>1.0705362583790372</v>
      </c>
      <c r="E13" s="2"/>
      <c r="F13" s="2"/>
      <c r="G13" s="15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</row>
    <row r="14" spans="1:255" ht="20.100000000000001" customHeight="1">
      <c r="A14" s="6" t="s">
        <v>39</v>
      </c>
      <c r="B14" s="16">
        <v>250</v>
      </c>
      <c r="C14" s="16">
        <v>255</v>
      </c>
      <c r="D14" s="8">
        <f t="shared" si="1"/>
        <v>1.02</v>
      </c>
      <c r="E14" s="2"/>
      <c r="F14" s="2"/>
      <c r="G14" s="15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</row>
    <row r="15" spans="1:255" ht="20.100000000000001" customHeight="1">
      <c r="A15" s="6" t="s">
        <v>40</v>
      </c>
      <c r="B15" s="16">
        <v>45069</v>
      </c>
      <c r="C15" s="16">
        <v>43568</v>
      </c>
      <c r="D15" s="8">
        <f t="shared" si="1"/>
        <v>0.96669551132707621</v>
      </c>
      <c r="E15" s="2"/>
      <c r="F15" s="2"/>
      <c r="G15" s="15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</row>
    <row r="16" spans="1:255" ht="20.100000000000001" customHeight="1">
      <c r="A16" s="6" t="s">
        <v>42</v>
      </c>
      <c r="B16" s="16"/>
      <c r="C16" s="16"/>
      <c r="D16" s="8">
        <f t="shared" si="1"/>
        <v>0</v>
      </c>
      <c r="E16" s="2"/>
      <c r="F16" s="2"/>
      <c r="G16" s="15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</row>
    <row r="17" spans="1:255" ht="20.100000000000001" customHeight="1">
      <c r="A17" s="6" t="s">
        <v>38</v>
      </c>
      <c r="B17" s="16"/>
      <c r="C17" s="16"/>
      <c r="D17" s="8">
        <f t="shared" si="1"/>
        <v>0</v>
      </c>
      <c r="E17" s="2"/>
      <c r="F17" s="2"/>
      <c r="G17" s="15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</row>
    <row r="18" spans="1:255" ht="20.100000000000001" customHeight="1">
      <c r="A18" s="6" t="s">
        <v>39</v>
      </c>
      <c r="B18" s="16"/>
      <c r="C18" s="16"/>
      <c r="D18" s="8">
        <f t="shared" si="1"/>
        <v>0</v>
      </c>
      <c r="E18" s="2"/>
      <c r="F18" s="2"/>
      <c r="G18" s="15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</row>
    <row r="19" spans="1:255" ht="20.100000000000001" customHeight="1">
      <c r="A19" s="6" t="s">
        <v>40</v>
      </c>
      <c r="B19" s="16"/>
      <c r="C19" s="16"/>
      <c r="D19" s="8">
        <f t="shared" si="1"/>
        <v>0</v>
      </c>
      <c r="E19" s="2"/>
      <c r="F19" s="2"/>
      <c r="G19" s="15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</row>
    <row r="20" spans="1:255" ht="20.100000000000001" customHeight="1">
      <c r="A20" s="6" t="s">
        <v>43</v>
      </c>
      <c r="B20" s="28">
        <v>233199</v>
      </c>
      <c r="C20" s="7">
        <v>245072</v>
      </c>
      <c r="D20" s="8">
        <f t="shared" si="1"/>
        <v>1.0509135973996457</v>
      </c>
      <c r="E20" s="2"/>
      <c r="F20" s="2"/>
      <c r="G20" s="15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</row>
    <row r="21" spans="1:255" ht="20.100000000000001" customHeight="1">
      <c r="A21" s="6" t="s">
        <v>38</v>
      </c>
      <c r="B21" s="16">
        <v>225951</v>
      </c>
      <c r="C21" s="7">
        <v>240740</v>
      </c>
      <c r="D21" s="8">
        <f t="shared" si="1"/>
        <v>1.0654522440706171</v>
      </c>
      <c r="E21" s="2"/>
      <c r="F21" s="2"/>
      <c r="G21" s="15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</row>
    <row r="22" spans="1:255" ht="20.100000000000001" customHeight="1">
      <c r="A22" s="6" t="s">
        <v>39</v>
      </c>
      <c r="B22" s="16">
        <v>7026</v>
      </c>
      <c r="C22" s="7">
        <v>4100</v>
      </c>
      <c r="D22" s="8">
        <f t="shared" si="1"/>
        <v>0.58354682607458008</v>
      </c>
      <c r="E22" s="2"/>
      <c r="F22" s="2"/>
      <c r="G22" s="15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</row>
    <row r="23" spans="1:255" ht="20.100000000000001" customHeight="1">
      <c r="A23" s="6" t="s">
        <v>40</v>
      </c>
      <c r="B23" s="16"/>
      <c r="C23" s="7"/>
      <c r="D23" s="8">
        <f t="shared" si="1"/>
        <v>0</v>
      </c>
      <c r="E23" s="2"/>
      <c r="F23" s="2"/>
      <c r="G23" s="15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</row>
    <row r="24" spans="1:255" ht="20.100000000000001" customHeight="1">
      <c r="A24" s="6" t="s">
        <v>44</v>
      </c>
      <c r="B24" s="28">
        <v>178117</v>
      </c>
      <c r="C24" s="7">
        <v>190314</v>
      </c>
      <c r="D24" s="8">
        <f t="shared" si="1"/>
        <v>1.0684774614438823</v>
      </c>
      <c r="E24" s="2"/>
      <c r="F24" s="2"/>
      <c r="G24" s="15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</row>
    <row r="25" spans="1:255" ht="20.100000000000001" customHeight="1">
      <c r="A25" s="6" t="s">
        <v>38</v>
      </c>
      <c r="B25" s="16">
        <v>67422</v>
      </c>
      <c r="C25" s="7">
        <v>74672</v>
      </c>
      <c r="D25" s="8">
        <f t="shared" si="1"/>
        <v>1.1075316662217081</v>
      </c>
      <c r="E25" s="2"/>
      <c r="F25" s="2"/>
      <c r="G25" s="15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</row>
    <row r="26" spans="1:255" ht="20.100000000000001" customHeight="1">
      <c r="A26" s="6" t="s">
        <v>39</v>
      </c>
      <c r="B26" s="16">
        <v>2071</v>
      </c>
      <c r="C26" s="7">
        <v>1767</v>
      </c>
      <c r="D26" s="8">
        <f t="shared" si="1"/>
        <v>0.85321100917431192</v>
      </c>
      <c r="E26" s="2"/>
      <c r="F26" s="2"/>
      <c r="G26" s="15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</row>
    <row r="27" spans="1:255" ht="20.100000000000001" customHeight="1">
      <c r="A27" s="6" t="s">
        <v>40</v>
      </c>
      <c r="B27" s="16">
        <v>108624</v>
      </c>
      <c r="C27" s="7">
        <v>113875</v>
      </c>
      <c r="D27" s="8">
        <f t="shared" si="1"/>
        <v>1.0483410664309913</v>
      </c>
      <c r="E27" s="2"/>
      <c r="F27" s="2"/>
      <c r="G27" s="15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</row>
    <row r="28" spans="1:255" ht="20.100000000000001" customHeight="1">
      <c r="A28" s="6" t="s">
        <v>45</v>
      </c>
      <c r="B28" s="16"/>
      <c r="C28" s="16"/>
      <c r="D28" s="8">
        <f t="shared" si="1"/>
        <v>0</v>
      </c>
      <c r="E28" s="2"/>
      <c r="F28" s="2"/>
      <c r="G28" s="15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ht="20.100000000000001" customHeight="1">
      <c r="A29" s="6" t="s">
        <v>38</v>
      </c>
      <c r="B29" s="16"/>
      <c r="C29" s="16"/>
      <c r="D29" s="8">
        <f t="shared" si="1"/>
        <v>0</v>
      </c>
      <c r="E29" s="2"/>
      <c r="F29" s="2"/>
      <c r="G29" s="15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</row>
    <row r="30" spans="1:255" ht="20.100000000000001" customHeight="1">
      <c r="A30" s="6" t="s">
        <v>39</v>
      </c>
      <c r="B30" s="16"/>
      <c r="C30" s="16"/>
      <c r="D30" s="8">
        <f t="shared" si="1"/>
        <v>0</v>
      </c>
      <c r="E30" s="2"/>
      <c r="F30" s="2"/>
      <c r="G30" s="15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ht="20.100000000000001" customHeight="1">
      <c r="A31" s="6" t="s">
        <v>40</v>
      </c>
      <c r="B31" s="16"/>
      <c r="C31" s="16"/>
      <c r="D31" s="8">
        <f t="shared" si="1"/>
        <v>0</v>
      </c>
      <c r="E31" s="2"/>
      <c r="F31" s="2"/>
      <c r="G31" s="15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</row>
    <row r="32" spans="1:255" ht="20.100000000000001" customHeight="1">
      <c r="A32" s="6" t="s">
        <v>46</v>
      </c>
      <c r="B32" s="16"/>
      <c r="C32" s="16"/>
      <c r="D32" s="8">
        <f t="shared" si="1"/>
        <v>0</v>
      </c>
      <c r="E32" s="2"/>
      <c r="F32" s="2"/>
      <c r="G32" s="15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ht="20.100000000000001" customHeight="1">
      <c r="A33" s="6" t="s">
        <v>38</v>
      </c>
      <c r="B33" s="16"/>
      <c r="C33" s="16"/>
      <c r="D33" s="8">
        <f t="shared" si="1"/>
        <v>0</v>
      </c>
      <c r="E33" s="2"/>
      <c r="F33" s="2"/>
      <c r="G33" s="15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</row>
    <row r="34" spans="1:255" ht="20.100000000000001" customHeight="1">
      <c r="A34" s="6" t="s">
        <v>39</v>
      </c>
      <c r="B34" s="16"/>
      <c r="C34" s="16"/>
      <c r="D34" s="8">
        <f t="shared" si="1"/>
        <v>0</v>
      </c>
      <c r="E34" s="2"/>
      <c r="F34" s="2"/>
      <c r="G34" s="15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ht="20.100000000000001" customHeight="1">
      <c r="A35" s="6" t="s">
        <v>40</v>
      </c>
      <c r="B35" s="16"/>
      <c r="C35" s="16"/>
      <c r="D35" s="8">
        <f t="shared" si="1"/>
        <v>0</v>
      </c>
      <c r="E35" s="2"/>
      <c r="F35" s="2"/>
      <c r="G35" s="15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</row>
    <row r="36" spans="1:255" ht="16.5" customHeight="1">
      <c r="A36" s="2"/>
      <c r="B36" s="10"/>
      <c r="C36" s="10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ht="16.5" customHeight="1">
      <c r="A37" s="2"/>
      <c r="B37" s="10"/>
      <c r="C37" s="10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</row>
    <row r="38" spans="1:255" ht="16.5" customHeight="1">
      <c r="A38" s="2"/>
      <c r="B38" s="10"/>
      <c r="C38" s="10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ht="16.5" customHeight="1">
      <c r="A39" s="2"/>
      <c r="B39" s="10"/>
      <c r="C39" s="10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</row>
    <row r="40" spans="1:255" ht="16.5" customHeight="1">
      <c r="A40" s="2"/>
      <c r="B40" s="10"/>
      <c r="C40" s="10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ht="16.5" customHeight="1">
      <c r="A41" s="2"/>
      <c r="B41" s="10"/>
      <c r="C41" s="10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</row>
    <row r="42" spans="1:255" ht="16.5" customHeight="1">
      <c r="A42" s="2"/>
      <c r="B42" s="10"/>
      <c r="C42" s="10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ht="16.5" customHeight="1">
      <c r="A43" s="2"/>
      <c r="B43" s="10"/>
      <c r="C43" s="10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</row>
    <row r="44" spans="1:255" ht="16.5" customHeight="1">
      <c r="A44" s="2"/>
      <c r="B44" s="10"/>
      <c r="C44" s="10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</row>
    <row r="45" spans="1:255" ht="16.5" customHeight="1">
      <c r="A45" s="2"/>
      <c r="B45" s="10"/>
      <c r="C45" s="10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</row>
    <row r="46" spans="1:255" ht="16.5" customHeight="1">
      <c r="A46" s="2"/>
      <c r="B46" s="10"/>
      <c r="C46" s="10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</row>
    <row r="47" spans="1:255" ht="16.5" customHeight="1">
      <c r="A47" s="2"/>
      <c r="B47" s="10"/>
      <c r="C47" s="10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</row>
    <row r="48" spans="1:255" ht="16.5" customHeight="1">
      <c r="A48" s="2"/>
      <c r="B48" s="10"/>
      <c r="C48" s="10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</row>
    <row r="49" spans="1:255" ht="16.5" customHeight="1">
      <c r="A49" s="2"/>
      <c r="B49" s="10"/>
      <c r="C49" s="10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</row>
  </sheetData>
  <mergeCells count="2">
    <mergeCell ref="A1:D1"/>
    <mergeCell ref="A2:D2"/>
  </mergeCells>
  <phoneticPr fontId="17" type="noConversion"/>
  <printOptions horizontalCentered="1"/>
  <pageMargins left="0.35433070866141703" right="0.23622047244094499" top="0.46" bottom="0.43307086614173201" header="0.23622047244094499" footer="0.23622047244094499"/>
  <pageSetup paperSize="9" firstPageNumber="21" orientation="portrait" useFirstPageNumber="1" errors="blank"/>
  <headerFooter alignWithMargins="0">
    <oddFooter>&amp;C&amp;12- &amp;P -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 codeName="Sheet13"/>
  <dimension ref="A1:IU33"/>
  <sheetViews>
    <sheetView showGridLines="0" showZeros="0" workbookViewId="0">
      <selection sqref="A1:D1"/>
    </sheetView>
  </sheetViews>
  <sheetFormatPr defaultColWidth="9.140625" defaultRowHeight="12"/>
  <cols>
    <col min="1" max="1" width="43.5703125" style="1" customWidth="1"/>
    <col min="2" max="3" width="19.5703125" style="1" customWidth="1"/>
    <col min="4" max="4" width="17.5703125" style="1" customWidth="1"/>
    <col min="5" max="5" width="10.85546875" style="1" customWidth="1"/>
    <col min="6" max="6" width="33.42578125" style="1" customWidth="1"/>
    <col min="7" max="255" width="10.28515625" style="1" customWidth="1"/>
    <col min="256" max="16384" width="9.140625" style="1"/>
  </cols>
  <sheetData>
    <row r="1" spans="1:255" ht="49.7" customHeight="1">
      <c r="A1" s="53" t="s">
        <v>91</v>
      </c>
      <c r="B1" s="53"/>
      <c r="C1" s="53"/>
      <c r="D1" s="53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</row>
    <row r="2" spans="1:255" ht="21.75" customHeight="1">
      <c r="A2" s="54" t="s">
        <v>0</v>
      </c>
      <c r="B2" s="54"/>
      <c r="C2" s="54"/>
      <c r="D2" s="54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</row>
    <row r="3" spans="1:255" ht="52.5" customHeight="1">
      <c r="A3" s="3" t="s">
        <v>47</v>
      </c>
      <c r="B3" s="3" t="s">
        <v>35</v>
      </c>
      <c r="C3" s="3" t="s">
        <v>6</v>
      </c>
      <c r="D3" s="3" t="s">
        <v>72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</row>
    <row r="4" spans="1:255" ht="30.6" customHeight="1">
      <c r="A4" s="12" t="s">
        <v>22</v>
      </c>
      <c r="B4" s="13">
        <f>SUM(B6,B8,B10,B12,B14,B17,B19)</f>
        <v>415796</v>
      </c>
      <c r="C4" s="13">
        <f>SUM(C6,C8,C10,C12,C14,C17,C19)</f>
        <v>447532</v>
      </c>
      <c r="D4" s="14">
        <f>IFERROR(C4/B4,0)</f>
        <v>1.0763258905809581</v>
      </c>
      <c r="E4" s="2"/>
      <c r="F4" s="2"/>
      <c r="G4" s="15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</row>
    <row r="5" spans="1:255" ht="30.6" customHeight="1">
      <c r="A5" s="12" t="s">
        <v>49</v>
      </c>
      <c r="B5" s="13">
        <f>SUM(B7,B9,B11,B13,B15,B18,B20)</f>
        <v>368989</v>
      </c>
      <c r="C5" s="13">
        <f>SUM(C7,C9,C11,C13,C15,C18,C20)</f>
        <v>410265</v>
      </c>
      <c r="D5" s="14">
        <f t="shared" ref="D5:D20" si="0">IFERROR(C5/B5,0)</f>
        <v>1.1118624132426711</v>
      </c>
      <c r="E5" s="2"/>
      <c r="F5" s="2"/>
      <c r="G5" s="15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</row>
    <row r="6" spans="1:255" ht="30.6" customHeight="1">
      <c r="A6" s="6" t="s">
        <v>8</v>
      </c>
      <c r="B6" s="16"/>
      <c r="C6" s="16"/>
      <c r="D6" s="8">
        <f t="shared" si="0"/>
        <v>0</v>
      </c>
      <c r="E6" s="2"/>
      <c r="F6" s="2"/>
      <c r="G6" s="15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</row>
    <row r="7" spans="1:255" ht="30.6" customHeight="1">
      <c r="A7" s="6" t="s">
        <v>50</v>
      </c>
      <c r="B7" s="16"/>
      <c r="C7" s="16"/>
      <c r="D7" s="8">
        <f t="shared" si="0"/>
        <v>0</v>
      </c>
      <c r="E7" s="2"/>
      <c r="F7" s="2"/>
      <c r="G7" s="15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</row>
    <row r="8" spans="1:255" ht="30.6" customHeight="1">
      <c r="A8" s="6" t="s">
        <v>51</v>
      </c>
      <c r="B8" s="16">
        <v>70576</v>
      </c>
      <c r="C8" s="16">
        <v>75989</v>
      </c>
      <c r="D8" s="8">
        <f t="shared" si="0"/>
        <v>1.0766974608932214</v>
      </c>
      <c r="E8" s="2"/>
      <c r="F8" s="2"/>
      <c r="G8" s="15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</row>
    <row r="9" spans="1:255" ht="30.6" customHeight="1">
      <c r="A9" s="6" t="s">
        <v>50</v>
      </c>
      <c r="B9" s="16">
        <v>70477</v>
      </c>
      <c r="C9" s="16">
        <v>75878</v>
      </c>
      <c r="D9" s="8">
        <f t="shared" si="0"/>
        <v>1.0766349305447167</v>
      </c>
      <c r="E9" s="2"/>
      <c r="F9" s="2"/>
      <c r="G9" s="15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</row>
    <row r="10" spans="1:255" ht="30.6" customHeight="1">
      <c r="A10" s="6" t="s">
        <v>52</v>
      </c>
      <c r="B10" s="16"/>
      <c r="C10" s="16"/>
      <c r="D10" s="8">
        <f t="shared" si="0"/>
        <v>0</v>
      </c>
      <c r="E10" s="2"/>
      <c r="F10" s="2"/>
      <c r="G10" s="15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</row>
    <row r="11" spans="1:255" ht="30.6" customHeight="1">
      <c r="A11" s="6" t="s">
        <v>50</v>
      </c>
      <c r="B11" s="16"/>
      <c r="C11" s="16"/>
      <c r="D11" s="8">
        <f t="shared" si="0"/>
        <v>0</v>
      </c>
      <c r="E11" s="2"/>
      <c r="F11" s="2"/>
      <c r="G11" s="15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</row>
    <row r="12" spans="1:255" ht="30.6" customHeight="1">
      <c r="A12" s="6" t="s">
        <v>53</v>
      </c>
      <c r="B12" s="16">
        <v>192016</v>
      </c>
      <c r="C12" s="16">
        <v>208371</v>
      </c>
      <c r="D12" s="8">
        <f t="shared" si="0"/>
        <v>1.0851751937338554</v>
      </c>
      <c r="E12" s="2"/>
      <c r="F12" s="2"/>
      <c r="G12" s="15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</row>
    <row r="13" spans="1:255" ht="30.6" customHeight="1">
      <c r="A13" s="6" t="s">
        <v>54</v>
      </c>
      <c r="B13" s="16">
        <v>181795</v>
      </c>
      <c r="C13" s="16">
        <v>203782</v>
      </c>
      <c r="D13" s="8">
        <f t="shared" si="0"/>
        <v>1.1209439203498446</v>
      </c>
      <c r="E13" s="2"/>
      <c r="F13" s="17"/>
      <c r="G13" s="15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</row>
    <row r="14" spans="1:255" ht="30.6" customHeight="1">
      <c r="A14" s="6" t="s">
        <v>55</v>
      </c>
      <c r="B14" s="16">
        <v>153204</v>
      </c>
      <c r="C14" s="16">
        <v>163172</v>
      </c>
      <c r="D14" s="8">
        <f t="shared" si="0"/>
        <v>1.0650635753635675</v>
      </c>
      <c r="E14" s="2"/>
      <c r="F14" s="17"/>
      <c r="G14" s="15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</row>
    <row r="15" spans="1:255" ht="30.6" customHeight="1">
      <c r="A15" s="6" t="s">
        <v>54</v>
      </c>
      <c r="B15" s="16">
        <v>116717</v>
      </c>
      <c r="C15" s="16">
        <v>130605</v>
      </c>
      <c r="D15" s="8">
        <f t="shared" si="0"/>
        <v>1.1189886648902903</v>
      </c>
      <c r="E15" s="2"/>
      <c r="F15" s="17"/>
      <c r="G15" s="15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</row>
    <row r="16" spans="1:255" ht="30.6" customHeight="1">
      <c r="A16" s="6" t="s">
        <v>56</v>
      </c>
      <c r="B16" s="16">
        <v>19065</v>
      </c>
      <c r="C16" s="16">
        <v>21739</v>
      </c>
      <c r="D16" s="8"/>
      <c r="E16" s="2"/>
      <c r="F16" s="17"/>
      <c r="G16" s="15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</row>
    <row r="17" spans="1:255" ht="30.6" customHeight="1">
      <c r="A17" s="6" t="s">
        <v>57</v>
      </c>
      <c r="B17" s="16"/>
      <c r="C17" s="16"/>
      <c r="D17" s="8">
        <f t="shared" si="0"/>
        <v>0</v>
      </c>
      <c r="E17" s="2"/>
      <c r="F17" s="2"/>
      <c r="G17" s="15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</row>
    <row r="18" spans="1:255" ht="30.6" customHeight="1">
      <c r="A18" s="6" t="s">
        <v>58</v>
      </c>
      <c r="B18" s="16"/>
      <c r="C18" s="16"/>
      <c r="D18" s="8">
        <f t="shared" si="0"/>
        <v>0</v>
      </c>
      <c r="E18" s="2"/>
      <c r="F18" s="17"/>
      <c r="G18" s="15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</row>
    <row r="19" spans="1:255" ht="30.6" customHeight="1">
      <c r="A19" s="6" t="s">
        <v>59</v>
      </c>
      <c r="B19" s="16"/>
      <c r="C19" s="16"/>
      <c r="D19" s="8">
        <f t="shared" si="0"/>
        <v>0</v>
      </c>
      <c r="E19" s="2"/>
      <c r="F19" s="17"/>
      <c r="G19" s="15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</row>
    <row r="20" spans="1:255" ht="30.6" customHeight="1">
      <c r="A20" s="6" t="s">
        <v>60</v>
      </c>
      <c r="B20" s="16"/>
      <c r="C20" s="16"/>
      <c r="D20" s="8">
        <f t="shared" si="0"/>
        <v>0</v>
      </c>
      <c r="E20" s="2"/>
      <c r="F20" s="17"/>
      <c r="G20" s="15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</row>
    <row r="21" spans="1:255" ht="16.5" customHeight="1">
      <c r="A21" s="2"/>
      <c r="B21" s="18"/>
      <c r="C21" s="18"/>
      <c r="D21" s="17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</row>
    <row r="22" spans="1:255" ht="16.5" customHeight="1">
      <c r="A22" s="2"/>
      <c r="B22" s="18"/>
      <c r="C22" s="18"/>
      <c r="D22" s="17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</row>
    <row r="23" spans="1:255" ht="16.5" customHeight="1">
      <c r="A23" s="2"/>
      <c r="B23" s="18"/>
      <c r="C23" s="18"/>
      <c r="D23" s="17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</row>
    <row r="24" spans="1:255" ht="16.5" customHeight="1">
      <c r="A24" s="2"/>
      <c r="B24" s="18"/>
      <c r="C24" s="18"/>
      <c r="D24" s="17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</row>
    <row r="25" spans="1:255" ht="16.5" customHeight="1">
      <c r="A25" s="2"/>
      <c r="B25" s="18"/>
      <c r="C25" s="18"/>
      <c r="D25" s="17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</row>
    <row r="26" spans="1:255" ht="16.5" customHeight="1">
      <c r="A26" s="2"/>
      <c r="B26" s="18"/>
      <c r="C26" s="18"/>
      <c r="D26" s="17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</row>
    <row r="27" spans="1:255" ht="16.5" customHeight="1">
      <c r="A27" s="2"/>
      <c r="B27" s="18"/>
      <c r="C27" s="18"/>
      <c r="D27" s="17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</row>
    <row r="28" spans="1:255" ht="16.5" customHeight="1">
      <c r="A28" s="2"/>
      <c r="B28" s="18"/>
      <c r="C28" s="18"/>
      <c r="D28" s="17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ht="16.5" customHeight="1">
      <c r="A29" s="2"/>
      <c r="B29" s="18"/>
      <c r="C29" s="18"/>
      <c r="D29" s="17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</row>
    <row r="30" spans="1:255" ht="16.5" customHeight="1">
      <c r="A30" s="2"/>
      <c r="B30" s="18"/>
      <c r="C30" s="18"/>
      <c r="D30" s="17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ht="16.5" customHeight="1">
      <c r="A31" s="2"/>
      <c r="B31" s="18"/>
      <c r="C31" s="18"/>
      <c r="D31" s="17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</row>
    <row r="32" spans="1:255" ht="16.5" customHeight="1">
      <c r="A32" s="2"/>
      <c r="B32" s="18"/>
      <c r="C32" s="18"/>
      <c r="D32" s="17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ht="16.5" customHeight="1">
      <c r="A33" s="2"/>
      <c r="B33" s="18"/>
      <c r="C33" s="18"/>
      <c r="D33" s="17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</row>
  </sheetData>
  <mergeCells count="2">
    <mergeCell ref="A1:D1"/>
    <mergeCell ref="A2:D2"/>
  </mergeCells>
  <phoneticPr fontId="17" type="noConversion"/>
  <printOptions horizontalCentered="1"/>
  <pageMargins left="0.35433070866141703" right="0.23622047244094499" top="0.95" bottom="0.5" header="0.52" footer="0.23622047244094499"/>
  <pageSetup paperSize="9" firstPageNumber="22" orientation="portrait" useFirstPageNumber="1" errors="blank"/>
  <headerFooter alignWithMargins="0">
    <oddFooter>&amp;C&amp;12- &amp;P -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 codeName="Sheet14"/>
  <dimension ref="A1:IU30"/>
  <sheetViews>
    <sheetView showGridLines="0" showZeros="0" workbookViewId="0">
      <selection activeCell="D18" sqref="D18"/>
    </sheetView>
  </sheetViews>
  <sheetFormatPr defaultColWidth="9.140625" defaultRowHeight="12"/>
  <cols>
    <col min="1" max="1" width="49.5703125" style="1" customWidth="1"/>
    <col min="2" max="3" width="20.140625" style="1" customWidth="1"/>
    <col min="4" max="4" width="16.140625" style="1" customWidth="1"/>
    <col min="5" max="255" width="10.28515625" style="1" customWidth="1"/>
    <col min="256" max="16384" width="9.140625" style="1"/>
  </cols>
  <sheetData>
    <row r="1" spans="1:255" ht="36.75" customHeight="1">
      <c r="A1" s="59" t="s">
        <v>88</v>
      </c>
      <c r="B1" s="53"/>
      <c r="C1" s="53"/>
      <c r="D1" s="53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</row>
    <row r="2" spans="1:255" ht="22.7" customHeight="1">
      <c r="A2" s="54" t="s">
        <v>0</v>
      </c>
      <c r="B2" s="54"/>
      <c r="C2" s="54"/>
      <c r="D2" s="54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</row>
    <row r="3" spans="1:255" ht="45" customHeight="1">
      <c r="A3" s="3" t="s">
        <v>47</v>
      </c>
      <c r="B3" s="3" t="s">
        <v>62</v>
      </c>
      <c r="C3" s="3" t="s">
        <v>73</v>
      </c>
      <c r="D3" s="3" t="s">
        <v>74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</row>
    <row r="4" spans="1:255" ht="32.450000000000003" customHeight="1">
      <c r="A4" s="3" t="s">
        <v>77</v>
      </c>
      <c r="B4" s="4">
        <f>SUM(B5:B11)</f>
        <v>528312</v>
      </c>
      <c r="C4" s="4">
        <f>SUM(C5:C11)</f>
        <v>592719</v>
      </c>
      <c r="D4" s="5">
        <f t="shared" ref="D4" si="0">C4/B4</f>
        <v>1.1219109162767456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</row>
    <row r="5" spans="1:255" ht="32.450000000000003" customHeight="1">
      <c r="A5" s="6" t="s">
        <v>65</v>
      </c>
      <c r="B5" s="7"/>
      <c r="C5" s="7"/>
      <c r="D5" s="8">
        <f t="shared" ref="D5:D11" si="1">IFERROR(C5/B5,0)</f>
        <v>0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</row>
    <row r="6" spans="1:255" ht="32.450000000000003" customHeight="1">
      <c r="A6" s="6" t="s">
        <v>66</v>
      </c>
      <c r="B6" s="7">
        <v>19329</v>
      </c>
      <c r="C6" s="7">
        <v>19893</v>
      </c>
      <c r="D6" s="8">
        <f t="shared" si="1"/>
        <v>1.029178953903461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</row>
    <row r="7" spans="1:255" ht="32.450000000000003" customHeight="1">
      <c r="A7" s="6" t="s">
        <v>67</v>
      </c>
      <c r="B7" s="7"/>
      <c r="C7" s="7"/>
      <c r="D7" s="8">
        <f t="shared" si="1"/>
        <v>0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</row>
    <row r="8" spans="1:255" ht="32.450000000000003" customHeight="1">
      <c r="A8" s="6" t="s">
        <v>68</v>
      </c>
      <c r="B8" s="44">
        <v>335160</v>
      </c>
      <c r="C8" s="16">
        <v>371860</v>
      </c>
      <c r="D8" s="8">
        <f t="shared" si="1"/>
        <v>1.109499940327008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</row>
    <row r="9" spans="1:255" ht="32.450000000000003" customHeight="1">
      <c r="A9" s="6" t="s">
        <v>69</v>
      </c>
      <c r="B9" s="16">
        <v>173823</v>
      </c>
      <c r="C9" s="16">
        <v>200966</v>
      </c>
      <c r="D9" s="8">
        <f t="shared" si="1"/>
        <v>1.1561530982666275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</row>
    <row r="10" spans="1:255" ht="32.450000000000003" customHeight="1">
      <c r="A10" s="6" t="s">
        <v>70</v>
      </c>
      <c r="B10" s="7"/>
      <c r="C10" s="7"/>
      <c r="D10" s="8">
        <f t="shared" si="1"/>
        <v>0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</row>
    <row r="11" spans="1:255" ht="32.450000000000003" customHeight="1">
      <c r="A11" s="6" t="s">
        <v>71</v>
      </c>
      <c r="B11" s="7"/>
      <c r="C11" s="7"/>
      <c r="D11" s="8">
        <f t="shared" si="1"/>
        <v>0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</row>
    <row r="12" spans="1:255" ht="16.5" customHeight="1">
      <c r="A12" s="2"/>
      <c r="B12" s="10"/>
      <c r="C12" s="10"/>
      <c r="D12" s="11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</row>
    <row r="13" spans="1:255" ht="16.5" customHeight="1">
      <c r="A13" s="2"/>
      <c r="B13" s="10"/>
      <c r="C13" s="10"/>
      <c r="D13" s="11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</row>
    <row r="14" spans="1:255" ht="16.5" customHeight="1">
      <c r="A14" s="2"/>
      <c r="B14" s="10"/>
      <c r="C14" s="10"/>
      <c r="D14" s="11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</row>
    <row r="15" spans="1:255" ht="16.5" customHeight="1">
      <c r="A15" s="2"/>
      <c r="B15" s="10"/>
      <c r="C15" s="10"/>
      <c r="D15" s="11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</row>
    <row r="16" spans="1:255" ht="16.5" customHeight="1">
      <c r="A16" s="2"/>
      <c r="B16" s="10"/>
      <c r="C16" s="10"/>
      <c r="D16" s="11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</row>
    <row r="17" spans="1:255" ht="16.5" customHeight="1">
      <c r="A17" s="2"/>
      <c r="B17" s="10"/>
      <c r="C17" s="10"/>
      <c r="D17" s="11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</row>
    <row r="18" spans="1:255" ht="16.5" customHeight="1">
      <c r="A18" s="2"/>
      <c r="B18" s="10"/>
      <c r="C18" s="10"/>
      <c r="D18" s="11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</row>
    <row r="19" spans="1:255" ht="16.5" customHeight="1">
      <c r="A19" s="2"/>
      <c r="B19" s="10"/>
      <c r="C19" s="10"/>
      <c r="D19" s="11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</row>
    <row r="20" spans="1:255" ht="16.5" customHeight="1">
      <c r="A20" s="2"/>
      <c r="B20" s="10"/>
      <c r="C20" s="10"/>
      <c r="D20" s="11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</row>
    <row r="21" spans="1:255" ht="16.5" customHeight="1">
      <c r="A21" s="2"/>
      <c r="B21" s="10"/>
      <c r="C21" s="10"/>
      <c r="D21" s="11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</row>
    <row r="22" spans="1:255" ht="16.5" customHeight="1">
      <c r="A22" s="2"/>
      <c r="B22" s="10"/>
      <c r="C22" s="10"/>
      <c r="D22" s="11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</row>
    <row r="23" spans="1:255" ht="16.5" customHeight="1">
      <c r="A23" s="2"/>
      <c r="B23" s="10"/>
      <c r="C23" s="10"/>
      <c r="D23" s="11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</row>
    <row r="24" spans="1:255" ht="16.5" customHeight="1">
      <c r="A24" s="2"/>
      <c r="B24" s="10"/>
      <c r="C24" s="10"/>
      <c r="D24" s="11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</row>
    <row r="25" spans="1:255" ht="16.5" customHeight="1">
      <c r="A25" s="2"/>
      <c r="B25" s="10"/>
      <c r="C25" s="10"/>
      <c r="D25" s="11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</row>
    <row r="26" spans="1:255" ht="16.5" customHeight="1">
      <c r="A26" s="2"/>
      <c r="B26" s="10"/>
      <c r="C26" s="10"/>
      <c r="D26" s="11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</row>
    <row r="27" spans="1:255" ht="16.5" customHeight="1">
      <c r="A27" s="2"/>
      <c r="B27" s="10"/>
      <c r="C27" s="10"/>
      <c r="D27" s="11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</row>
    <row r="28" spans="1:255" ht="16.5" customHeight="1">
      <c r="A28" s="2"/>
      <c r="B28" s="10"/>
      <c r="C28" s="10"/>
      <c r="D28" s="11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ht="16.5" customHeight="1">
      <c r="A29" s="2"/>
      <c r="B29" s="10"/>
      <c r="C29" s="10"/>
      <c r="D29" s="11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</row>
    <row r="30" spans="1:255" ht="16.5" customHeight="1">
      <c r="A30" s="2"/>
      <c r="B30" s="10"/>
      <c r="C30" s="10"/>
      <c r="D30" s="11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</row>
  </sheetData>
  <mergeCells count="2">
    <mergeCell ref="A1:D1"/>
    <mergeCell ref="A2:D2"/>
  </mergeCells>
  <phoneticPr fontId="17" type="noConversion"/>
  <printOptions horizontalCentered="1"/>
  <pageMargins left="0.35433070866141703" right="0.23622047244094499" top="0.95" bottom="0.55000000000000004" header="0.63" footer="0.23622047244094499"/>
  <pageSetup paperSize="9" firstPageNumber="23" orientation="portrait" useFirstPageNumber="1" errors="blank"/>
  <headerFooter alignWithMargins="0">
    <oddFooter>&amp;C&amp;12- &amp;P -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"/>
  <sheetData/>
  <phoneticPr fontId="1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15</vt:i4>
      </vt:variant>
      <vt:variant>
        <vt:lpstr>命名范围</vt:lpstr>
      </vt:variant>
      <vt:variant>
        <vt:i4>16</vt:i4>
      </vt:variant>
    </vt:vector>
  </HeadingPairs>
  <TitlesOfParts>
    <vt:vector size="31" baseType="lpstr">
      <vt:lpstr>表1-伊犁州直平衡</vt:lpstr>
      <vt:lpstr>表2-2021伊犁州直收入执行</vt:lpstr>
      <vt:lpstr>表3-2021伊犁州直支出执行</vt:lpstr>
      <vt:lpstr>表4-2021伊犁州直结余执行</vt:lpstr>
      <vt:lpstr>表5-2022伊犁州直收入预算</vt:lpstr>
      <vt:lpstr>表6-2022伊犁州直支出预算</vt:lpstr>
      <vt:lpstr>表7-2022伊犁州直结余预算</vt:lpstr>
      <vt:lpstr>表8-本级平衡 </vt:lpstr>
      <vt:lpstr>表9-2021年本级收入执行</vt:lpstr>
      <vt:lpstr>表10-2021年本级支出执行</vt:lpstr>
      <vt:lpstr>表11-2021年本级结余执行</vt:lpstr>
      <vt:lpstr>表12-2022年本级收入预算</vt:lpstr>
      <vt:lpstr>表13-2022年本级支出预算</vt:lpstr>
      <vt:lpstr>表14-2021年本级结余预算</vt:lpstr>
      <vt:lpstr>Sheet1</vt:lpstr>
      <vt:lpstr>'表10-2021年本级支出执行'!Print_Area</vt:lpstr>
      <vt:lpstr>'表11-2021年本级结余执行'!Print_Area</vt:lpstr>
      <vt:lpstr>'表12-2022年本级收入预算'!Print_Area</vt:lpstr>
      <vt:lpstr>'表13-2022年本级支出预算'!Print_Area</vt:lpstr>
      <vt:lpstr>'表14-2021年本级结余预算'!Print_Area</vt:lpstr>
      <vt:lpstr>'表1-伊犁州直平衡'!Print_Area</vt:lpstr>
      <vt:lpstr>'表2-2021伊犁州直收入执行'!Print_Area</vt:lpstr>
      <vt:lpstr>'表3-2021伊犁州直支出执行'!Print_Area</vt:lpstr>
      <vt:lpstr>'表4-2021伊犁州直结余执行'!Print_Area</vt:lpstr>
      <vt:lpstr>'表5-2022伊犁州直收入预算'!Print_Area</vt:lpstr>
      <vt:lpstr>'表6-2022伊犁州直支出预算'!Print_Area</vt:lpstr>
      <vt:lpstr>'表7-2022伊犁州直结余预算'!Print_Area</vt:lpstr>
      <vt:lpstr>'表8-本级平衡 '!Print_Area</vt:lpstr>
      <vt:lpstr>'表9-2021年本级收入执行'!Print_Area</vt:lpstr>
      <vt:lpstr>'表1-伊犁州直平衡'!Print_Titles</vt:lpstr>
      <vt:lpstr>'表8-本级平衡 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娜孜拉</cp:lastModifiedBy>
  <cp:lastPrinted>2021-12-31T09:47:00Z</cp:lastPrinted>
  <dcterms:created xsi:type="dcterms:W3CDTF">2018-12-12T12:52:00Z</dcterms:created>
  <dcterms:modified xsi:type="dcterms:W3CDTF">2022-02-24T02:28:07Z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E815E1053DBB452CB5A839D886A0C42F</vt:lpwstr>
  </property>
</Properties>
</file>