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<sst xmlns="http://schemas.openxmlformats.org/spreadsheetml/2006/main" count="137" uniqueCount="119">
  <si>
    <t>附件1：</t>
  </si>
  <si>
    <t>伊犁州党委机关整体支出绩效目标申报表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</si>
  <si>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2019      </t>
    </r>
    <r>
      <rPr>
        <sz val="12"/>
        <rFont val="宋体"/>
        <charset val="134"/>
      </rPr>
      <t>年度）</t>
    </r>
  </si>
  <si>
    <t>部门名称</t>
  </si>
  <si>
    <t>伊犁州党委机关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</si>
  <si>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</si>
  <si>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</si>
  <si>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</si>
  <si>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</si>
  <si>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</si>
  <si>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</si>
  <si>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</si>
  <si>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</si>
  <si>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“保工资、保运转、保基本民生、从严控制非急需、非刚性支出”</t>
  </si>
  <si>
    <t>对个人补助性项目支出</t>
  </si>
  <si>
    <t>退休副省级领导交通补助；副省级领导自雇费</t>
  </si>
  <si>
    <t>专项业务费</t>
  </si>
  <si>
    <t>党委办公楼公用取暖费</t>
  </si>
  <si>
    <t>武警十一中队新营房电费、水费、公用取暖费</t>
  </si>
  <si>
    <t>援疆公寓楼电费、水费、有线收视费等</t>
  </si>
  <si>
    <t>党委工作会议</t>
  </si>
  <si>
    <t xml:space="preserve">与区内外媒体联办节目宣传费、赴疆外宣介，邀请区内外媒体来伊采访 </t>
  </si>
  <si>
    <t>办公厅电梯运行及维护</t>
  </si>
  <si>
    <t>部审读工作项目</t>
  </si>
  <si>
    <t>通信电路租费</t>
  </si>
  <si>
    <t>电子政务内网线路租费</t>
  </si>
  <si>
    <t>电子政务内网运维费</t>
  </si>
  <si>
    <t>电子政务内网运维外包服务</t>
  </si>
  <si>
    <t>加密视频连线备份系统</t>
  </si>
  <si>
    <t>中央专项配套</t>
  </si>
  <si>
    <t>州党委警卫保障经费</t>
  </si>
  <si>
    <t xml:space="preserve">保密检查、泄密案件查办 </t>
  </si>
  <si>
    <t>金额合计</t>
  </si>
  <si>
    <t>年度
总体
目标</t>
  </si>
  <si>
    <t>总体目标：保障2019年党委工作会议召开；保障州党委、州人大安全保卫工作；成立审读中心，完成伊犁州审读书籍讲稿500册，审读音视频资料20部；对全州范围内的重点部门、部位的保密工作进行督促、检查；与区内媒体联办节目2次；邀请区内外媒体采访2次；确保党政视频会议和红机电话网络畅通；保障武警十一中队新营房水电暖正常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</si>
  <si>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</si>
  <si>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</si>
  <si>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</si>
  <si>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</si>
  <si>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</si>
  <si>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</si>
  <si>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</si>
  <si>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伊犁州党委机关编制人数</t>
  </si>
  <si>
    <r>
      <rPr>
        <sz val="14"/>
        <rFont val="Times New Roman"/>
        <charset val="134"/>
      </rPr>
      <t>313</t>
    </r>
    <r>
      <rPr>
        <sz val="14"/>
        <rFont val="方正仿宋_GBK"/>
        <charset val="134"/>
      </rPr>
      <t>人</t>
    </r>
  </si>
  <si>
    <t>伊犁州党委机关实有人数</t>
  </si>
  <si>
    <r>
      <rPr>
        <sz val="14"/>
        <rFont val="Times New Roman"/>
        <charset val="134"/>
      </rPr>
      <t>550</t>
    </r>
    <r>
      <rPr>
        <sz val="14"/>
        <rFont val="方正仿宋_GBK"/>
        <charset val="134"/>
      </rPr>
      <t>人</t>
    </r>
  </si>
  <si>
    <t>伊犁州党委机关在职人数</t>
  </si>
  <si>
    <r>
      <rPr>
        <sz val="14"/>
        <rFont val="Times New Roman"/>
        <charset val="134"/>
      </rPr>
      <t>279</t>
    </r>
    <r>
      <rPr>
        <sz val="14"/>
        <rFont val="方正仿宋_GBK"/>
        <charset val="134"/>
      </rPr>
      <t>人</t>
    </r>
  </si>
  <si>
    <t>伊犁州党委机关退休人数</t>
  </si>
  <si>
    <r>
      <rPr>
        <sz val="14"/>
        <rFont val="Times New Roman"/>
        <charset val="134"/>
      </rPr>
      <t>262</t>
    </r>
    <r>
      <rPr>
        <sz val="14"/>
        <rFont val="方正仿宋_GBK"/>
        <charset val="134"/>
      </rPr>
      <t>人</t>
    </r>
  </si>
  <si>
    <t>伊犁州党委离休人数</t>
  </si>
  <si>
    <r>
      <rPr>
        <sz val="14"/>
        <rFont val="Times New Roman"/>
        <charset val="134"/>
      </rPr>
      <t>9</t>
    </r>
    <r>
      <rPr>
        <sz val="14"/>
        <rFont val="方正仿宋_GBK"/>
        <charset val="134"/>
      </rPr>
      <t>人</t>
    </r>
  </si>
  <si>
    <t>党委工作会议召开次数</t>
  </si>
  <si>
    <r>
      <rPr>
        <sz val="14"/>
        <rFont val="Times New Roman"/>
        <charset val="134"/>
      </rPr>
      <t>1</t>
    </r>
    <r>
      <rPr>
        <sz val="14"/>
        <rFont val="宋体"/>
        <charset val="134"/>
      </rPr>
      <t>次</t>
    </r>
  </si>
  <si>
    <t>　审读书籍讲稿等</t>
  </si>
  <si>
    <r>
      <rPr>
        <sz val="14"/>
        <rFont val="Times New Roman"/>
        <charset val="134"/>
      </rPr>
      <t>500</t>
    </r>
    <r>
      <rPr>
        <sz val="14"/>
        <rFont val="宋体"/>
        <charset val="134"/>
      </rPr>
      <t>册</t>
    </r>
  </si>
  <si>
    <t>审读音视频资料</t>
  </si>
  <si>
    <r>
      <rPr>
        <sz val="14"/>
        <rFont val="Times New Roman"/>
        <charset val="134"/>
      </rPr>
      <t>20</t>
    </r>
    <r>
      <rPr>
        <sz val="14"/>
        <rFont val="宋体"/>
        <charset val="134"/>
      </rPr>
      <t>部</t>
    </r>
  </si>
  <si>
    <t>涉密案件办案数量</t>
  </si>
  <si>
    <r>
      <rPr>
        <sz val="14"/>
        <rFont val="Times New Roman"/>
        <charset val="134"/>
      </rPr>
      <t>1</t>
    </r>
    <r>
      <rPr>
        <sz val="14"/>
        <rFont val="宋体"/>
        <charset val="134"/>
      </rPr>
      <t>件</t>
    </r>
  </si>
  <si>
    <t>警卫人员配备人数</t>
  </si>
  <si>
    <r>
      <rPr>
        <sz val="14"/>
        <rFont val="Times New Roman"/>
        <charset val="134"/>
      </rPr>
      <t>25</t>
    </r>
    <r>
      <rPr>
        <sz val="14"/>
        <rFont val="宋体"/>
        <charset val="134"/>
      </rPr>
      <t>人</t>
    </r>
  </si>
  <si>
    <t>与区内媒体联办节目</t>
  </si>
  <si>
    <r>
      <rPr>
        <sz val="14"/>
        <rFont val="Times New Roman"/>
        <charset val="134"/>
      </rPr>
      <t>2</t>
    </r>
    <r>
      <rPr>
        <sz val="14"/>
        <rFont val="宋体"/>
        <charset val="134"/>
      </rPr>
      <t>次</t>
    </r>
  </si>
  <si>
    <t>邀请区内外媒体采访</t>
  </si>
  <si>
    <t>质量指标</t>
  </si>
  <si>
    <t>确保单位系统人员工资及社保正常发放</t>
  </si>
  <si>
    <t>符合要求</t>
  </si>
  <si>
    <t>保障单位系统日常工作运转、提高工作效率和质量</t>
  </si>
  <si>
    <t>专用视频设备采购合格率</t>
  </si>
  <si>
    <t>对抽查的重点部门、部位工作人员保密意识提高到（%）</t>
  </si>
  <si>
    <t>保证线路安全畅通率（%）　</t>
  </si>
  <si>
    <t>州党委、州人大安全保证率（%）</t>
  </si>
  <si>
    <t>武警十一中队新营房水电暖正常保证率（%）</t>
  </si>
  <si>
    <t>时效指标</t>
  </si>
  <si>
    <t>预算拨付及时率</t>
  </si>
  <si>
    <t>办理拨付丧葬抚恤金时间</t>
  </si>
  <si>
    <t>根据实际发生月份办理</t>
  </si>
  <si>
    <t>每起涉密案件办结时间</t>
  </si>
  <si>
    <t>3个月</t>
  </si>
  <si>
    <t>成本指标</t>
  </si>
  <si>
    <t>人员工资福利支出</t>
  </si>
  <si>
    <t>6840.09万元</t>
  </si>
  <si>
    <t>人员商品和服务支出</t>
  </si>
  <si>
    <t>646.88万元</t>
  </si>
  <si>
    <t>对个人和家庭补助支出</t>
  </si>
  <si>
    <t>178.1万元</t>
  </si>
  <si>
    <t>办公楼公用取暖费</t>
  </si>
  <si>
    <t>28.4万元</t>
  </si>
  <si>
    <t>通信线路租费</t>
  </si>
  <si>
    <r>
      <rPr>
        <sz val="14"/>
        <rFont val="Times New Roman"/>
        <charset val="134"/>
      </rPr>
      <t>26.03</t>
    </r>
    <r>
      <rPr>
        <sz val="14"/>
        <rFont val="宋体"/>
        <charset val="134"/>
      </rPr>
      <t>万元</t>
    </r>
  </si>
  <si>
    <t>安全保卫人员经费</t>
  </si>
  <si>
    <t>100万元</t>
  </si>
  <si>
    <t>效益指标</t>
  </si>
  <si>
    <t>经济效益
指标</t>
  </si>
  <si>
    <t>推动自治州社会和谐稳定和经济发展</t>
  </si>
  <si>
    <t>稳步向好</t>
  </si>
  <si>
    <t>保障自治州社会稳定长治久安</t>
  </si>
  <si>
    <t>保障</t>
  </si>
  <si>
    <t>社会效益
指标</t>
  </si>
  <si>
    <t>　聚焦聚力社会稳定和长治久安总目标（%）</t>
  </si>
  <si>
    <t>维护意识形态领域安全稳定</t>
  </si>
  <si>
    <t>逐年提高</t>
  </si>
  <si>
    <t>为社会稳定长治久安提供强大思想保证</t>
  </si>
  <si>
    <t>明显提高</t>
  </si>
  <si>
    <t>保障党委、州人大出入安检及大院秩序保障率（%）</t>
  </si>
  <si>
    <t>树立伊犁良好形象</t>
  </si>
  <si>
    <t>保证专用视频会议正常运转率（%）</t>
  </si>
  <si>
    <t>让更多人认可伊犁</t>
  </si>
  <si>
    <t>认可度明显提高</t>
  </si>
  <si>
    <t>生态效益
指标</t>
  </si>
  <si>
    <t>为伊犁的生态环境提供保障</t>
  </si>
  <si>
    <t>可持续影响
指标</t>
  </si>
  <si>
    <t>促进全州重点部门、部位保密工作开展</t>
  </si>
  <si>
    <t>防止发生失泄密</t>
  </si>
  <si>
    <t>满意度
指标</t>
  </si>
  <si>
    <t>满意度指标</t>
  </si>
  <si>
    <t>干部职工满意度</t>
  </si>
  <si>
    <t>社会公众满意度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</si>
</sst>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14"/>
      <name val="方正仿宋_GBK"/>
      <charset val="134"/>
    </font>
    <font>
      <sz val="14"/>
      <name val="Times New Roman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14" applyNumberFormat="0" applyAlignment="0" applyProtection="0">
      <alignment vertical="center"/>
    </xf>
    <xf numFmtId="0" fontId="25" fillId="10" borderId="18" applyNumberFormat="0" applyAlignment="0" applyProtection="0">
      <alignment vertical="center"/>
    </xf>
    <xf numFmtId="0" fontId="10" fillId="3" borderId="1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0" borderId="0"/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" fillId="0" borderId="0"/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51" applyAlignment="1">
      <alignment vertical="center"/>
    </xf>
    <xf numFmtId="0" fontId="1" fillId="0" borderId="0" xfId="51" applyFill="1" applyAlignment="1">
      <alignment vertical="center" wrapText="1"/>
    </xf>
    <xf numFmtId="0" fontId="1" fillId="0" borderId="0" xfId="51" applyAlignment="1">
      <alignment vertical="center" wrapText="1"/>
    </xf>
    <xf numFmtId="0" fontId="2" fillId="0" borderId="0" xfId="51" applyFont="1" applyAlignment="1">
      <alignment vertical="center"/>
    </xf>
    <xf numFmtId="0" fontId="3" fillId="0" borderId="0" xfId="51" applyFont="1" applyAlignment="1">
      <alignment horizontal="center" vertical="center" wrapText="1"/>
    </xf>
    <xf numFmtId="0" fontId="1" fillId="0" borderId="0" xfId="51" applyFont="1" applyAlignment="1">
      <alignment horizontal="center" vertical="center" wrapText="1"/>
    </xf>
    <xf numFmtId="0" fontId="1" fillId="0" borderId="0" xfId="51" applyFont="1" applyAlignment="1">
      <alignment vertical="center"/>
    </xf>
    <xf numFmtId="0" fontId="1" fillId="0" borderId="1" xfId="51" applyFont="1" applyBorder="1" applyAlignment="1">
      <alignment horizontal="center" vertical="center" wrapText="1"/>
    </xf>
    <xf numFmtId="0" fontId="1" fillId="0" borderId="2" xfId="51" applyFont="1" applyBorder="1" applyAlignment="1">
      <alignment horizontal="center" vertical="center" wrapText="1"/>
    </xf>
    <xf numFmtId="0" fontId="1" fillId="0" borderId="3" xfId="51" applyFont="1" applyBorder="1" applyAlignment="1">
      <alignment horizontal="center" vertical="center" wrapText="1"/>
    </xf>
    <xf numFmtId="0" fontId="1" fillId="0" borderId="1" xfId="51" applyFont="1" applyBorder="1" applyAlignment="1">
      <alignment horizontal="left" vertical="center" wrapText="1"/>
    </xf>
    <xf numFmtId="0" fontId="1" fillId="0" borderId="2" xfId="51" applyFont="1" applyBorder="1" applyAlignment="1">
      <alignment horizontal="left" vertical="center" wrapText="1"/>
    </xf>
    <xf numFmtId="0" fontId="1" fillId="0" borderId="3" xfId="51" applyFont="1" applyBorder="1" applyAlignment="1">
      <alignment horizontal="left" vertical="center" wrapText="1"/>
    </xf>
    <xf numFmtId="0" fontId="4" fillId="0" borderId="4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1" fillId="0" borderId="1" xfId="51" applyBorder="1" applyAlignment="1">
      <alignment horizontal="center" vertical="center" wrapText="1"/>
    </xf>
    <xf numFmtId="0" fontId="1" fillId="0" borderId="2" xfId="51" applyBorder="1" applyAlignment="1">
      <alignment horizontal="center" vertical="center" wrapText="1"/>
    </xf>
    <xf numFmtId="0" fontId="1" fillId="0" borderId="3" xfId="5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0" fontId="1" fillId="0" borderId="4" xfId="51" applyBorder="1" applyAlignment="1">
      <alignment horizontal="center" vertical="center" wrapText="1"/>
    </xf>
    <xf numFmtId="0" fontId="4" fillId="0" borderId="4" xfId="51" applyFont="1" applyBorder="1" applyAlignment="1">
      <alignment horizontal="left" vertical="center" wrapText="1"/>
    </xf>
    <xf numFmtId="43" fontId="5" fillId="0" borderId="4" xfId="8" applyFont="1" applyFill="1" applyBorder="1" applyAlignment="1" applyProtection="1">
      <alignment horizontal="center" vertical="center" wrapText="1"/>
    </xf>
    <xf numFmtId="43" fontId="5" fillId="0" borderId="4" xfId="8" applyFont="1" applyFill="1" applyBorder="1" applyAlignment="1" applyProtection="1">
      <alignment horizontal="right" vertical="center" wrapText="1"/>
    </xf>
    <xf numFmtId="43" fontId="1" fillId="0" borderId="4" xfId="8" applyFont="1" applyFill="1" applyBorder="1" applyAlignment="1" applyProtection="1">
      <alignment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0" fontId="1" fillId="0" borderId="9" xfId="51" applyBorder="1" applyAlignment="1">
      <alignment horizontal="center" vertical="center" wrapText="1"/>
    </xf>
    <xf numFmtId="0" fontId="6" fillId="0" borderId="1" xfId="51" applyFont="1" applyBorder="1" applyAlignment="1">
      <alignment horizontal="left" vertical="center" wrapText="1" indent="1"/>
    </xf>
    <xf numFmtId="0" fontId="6" fillId="0" borderId="2" xfId="51" applyFont="1" applyBorder="1" applyAlignment="1">
      <alignment horizontal="left" vertical="center" wrapText="1" indent="1"/>
    </xf>
    <xf numFmtId="0" fontId="6" fillId="0" borderId="3" xfId="51" applyFont="1" applyBorder="1" applyAlignment="1">
      <alignment horizontal="left" vertical="center" wrapText="1" indent="1"/>
    </xf>
    <xf numFmtId="0" fontId="1" fillId="0" borderId="4" xfId="51" applyFont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1" fillId="0" borderId="5" xfId="51" applyBorder="1" applyAlignment="1">
      <alignment horizontal="center" vertical="center" wrapText="1"/>
    </xf>
    <xf numFmtId="0" fontId="1" fillId="0" borderId="6" xfId="5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10" xfId="51" applyBorder="1" applyAlignment="1">
      <alignment horizontal="center" vertical="center" wrapText="1"/>
    </xf>
    <xf numFmtId="0" fontId="1" fillId="0" borderId="11" xfId="51" applyBorder="1" applyAlignment="1">
      <alignment horizontal="center" vertical="center" wrapText="1"/>
    </xf>
    <xf numFmtId="0" fontId="8" fillId="0" borderId="4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1" fillId="0" borderId="4" xfId="51" applyFill="1" applyBorder="1" applyAlignment="1">
      <alignment horizontal="center" vertical="center" wrapText="1"/>
    </xf>
    <xf numFmtId="0" fontId="1" fillId="0" borderId="10" xfId="51" applyFill="1" applyBorder="1" applyAlignment="1">
      <alignment horizontal="center" vertical="center" wrapText="1"/>
    </xf>
    <xf numFmtId="0" fontId="1" fillId="0" borderId="11" xfId="5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44" applyFont="1" applyFill="1" applyBorder="1" applyAlignment="1">
      <alignment horizontal="center" vertical="center" wrapText="1"/>
    </xf>
    <xf numFmtId="9" fontId="7" fillId="0" borderId="4" xfId="44" applyNumberFormat="1" applyFont="1" applyFill="1" applyBorder="1" applyAlignment="1">
      <alignment horizontal="center" vertical="center" wrapText="1"/>
    </xf>
    <xf numFmtId="0" fontId="7" fillId="0" borderId="4" xfId="44" applyFont="1" applyFill="1" applyBorder="1" applyAlignment="1">
      <alignment horizontal="center" vertical="center" wrapText="1"/>
    </xf>
    <xf numFmtId="9" fontId="7" fillId="0" borderId="4" xfId="51" applyNumberFormat="1" applyFont="1" applyFill="1" applyBorder="1" applyAlignment="1">
      <alignment horizontal="center" vertical="center" wrapText="1"/>
    </xf>
    <xf numFmtId="0" fontId="1" fillId="0" borderId="5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 wrapText="1"/>
    </xf>
    <xf numFmtId="0" fontId="1" fillId="0" borderId="10" xfId="51" applyFont="1" applyBorder="1" applyAlignment="1">
      <alignment horizontal="center" vertical="center" wrapText="1"/>
    </xf>
    <xf numFmtId="0" fontId="1" fillId="0" borderId="11" xfId="51" applyFont="1" applyBorder="1" applyAlignment="1">
      <alignment horizontal="center" vertical="center" wrapText="1"/>
    </xf>
    <xf numFmtId="0" fontId="6" fillId="0" borderId="4" xfId="48" applyFont="1" applyFill="1" applyBorder="1" applyAlignment="1">
      <alignment horizontal="center" vertical="center" wrapText="1"/>
    </xf>
    <xf numFmtId="9" fontId="6" fillId="0" borderId="4" xfId="5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9" fontId="6" fillId="0" borderId="1" xfId="51" applyNumberFormat="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/>
    </xf>
    <xf numFmtId="0" fontId="6" fillId="0" borderId="4" xfId="52" applyFont="1" applyFill="1" applyBorder="1" applyAlignment="1">
      <alignment horizontal="center" vertical="center" wrapText="1"/>
    </xf>
    <xf numFmtId="0" fontId="6" fillId="0" borderId="4" xfId="53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8"/>
  <sheetViews>
    <sheetView tabSelected="1" zoomScale="85" zoomScaleNormal="85" workbookViewId="0">
      <selection activeCell="A2" sqref="A2:H2"/>
    </sheetView>
  </sheetViews>
  <sheetFormatPr defaultColWidth="9" defaultRowHeight="14.25" outlineLevelCol="7"/>
  <cols>
    <col min="1" max="1" width="6.125" style="3" customWidth="1"/>
    <col min="2" max="2" width="8.125" style="3" customWidth="1"/>
    <col min="3" max="3" width="15.375" style="3" customWidth="1"/>
    <col min="4" max="4" width="7" style="3" customWidth="1"/>
    <col min="5" max="5" width="38.375" style="3" customWidth="1"/>
    <col min="6" max="6" width="18" style="3" customWidth="1"/>
    <col min="7" max="7" width="16.125" style="3" customWidth="1"/>
    <col min="8" max="8" width="26.375" style="3" customWidth="1"/>
    <col min="9" max="16384" width="9" style="3"/>
  </cols>
  <sheetData>
    <row r="1" s="1" customFormat="1" ht="17.1" customHeight="1" spans="1:4">
      <c r="A1" s="4" t="s">
        <v>0</v>
      </c>
      <c r="B1" s="4"/>
      <c r="C1" s="4"/>
      <c r="D1" s="4"/>
    </row>
    <row r="2" ht="27.7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18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1" customFormat="1" ht="3" customHeight="1" spans="1:4">
      <c r="A4" s="7"/>
      <c r="B4" s="7"/>
      <c r="C4" s="7"/>
      <c r="D4" s="7"/>
    </row>
    <row r="5" ht="21.95" customHeight="1" spans="1:8">
      <c r="A5" s="8" t="s">
        <v>3</v>
      </c>
      <c r="B5" s="9"/>
      <c r="C5" s="10"/>
      <c r="D5" s="11" t="s">
        <v>4</v>
      </c>
      <c r="E5" s="12"/>
      <c r="F5" s="12"/>
      <c r="G5" s="12"/>
      <c r="H5" s="13"/>
    </row>
    <row r="6" ht="21.95" customHeight="1" spans="1:8">
      <c r="A6" s="14" t="s">
        <v>5</v>
      </c>
      <c r="B6" s="15" t="s">
        <v>6</v>
      </c>
      <c r="C6" s="16"/>
      <c r="D6" s="15" t="s">
        <v>7</v>
      </c>
      <c r="E6" s="16"/>
      <c r="F6" s="17" t="s">
        <v>8</v>
      </c>
      <c r="G6" s="18"/>
      <c r="H6" s="19"/>
    </row>
    <row r="7" ht="21.95" customHeight="1" spans="1:8">
      <c r="A7" s="14"/>
      <c r="B7" s="20"/>
      <c r="C7" s="21"/>
      <c r="D7" s="20"/>
      <c r="E7" s="21"/>
      <c r="F7" s="22" t="s">
        <v>9</v>
      </c>
      <c r="G7" s="22" t="s">
        <v>10</v>
      </c>
      <c r="H7" s="22" t="s">
        <v>11</v>
      </c>
    </row>
    <row r="8" ht="33" customHeight="1" spans="1:8">
      <c r="A8" s="14"/>
      <c r="B8" s="14" t="s">
        <v>12</v>
      </c>
      <c r="C8" s="14"/>
      <c r="D8" s="23" t="s">
        <v>13</v>
      </c>
      <c r="E8" s="23"/>
      <c r="F8" s="24">
        <f>G8</f>
        <v>4665.07</v>
      </c>
      <c r="G8" s="25">
        <v>4665.07</v>
      </c>
      <c r="H8" s="26"/>
    </row>
    <row r="9" ht="24.95" customHeight="1" spans="1:8">
      <c r="A9" s="14"/>
      <c r="B9" s="14" t="s">
        <v>14</v>
      </c>
      <c r="C9" s="14"/>
      <c r="D9" s="23" t="s">
        <v>15</v>
      </c>
      <c r="E9" s="23"/>
      <c r="F9" s="24">
        <f t="shared" ref="F9:F24" si="0">G9</f>
        <v>15.72</v>
      </c>
      <c r="G9" s="25">
        <v>15.72</v>
      </c>
      <c r="H9" s="26"/>
    </row>
    <row r="10" ht="24.95" customHeight="1" spans="1:8">
      <c r="A10" s="14"/>
      <c r="B10" s="14" t="s">
        <v>16</v>
      </c>
      <c r="C10" s="14"/>
      <c r="D10" s="23" t="s">
        <v>17</v>
      </c>
      <c r="E10" s="23">
        <v>28.4</v>
      </c>
      <c r="F10" s="24">
        <f t="shared" si="0"/>
        <v>28.4</v>
      </c>
      <c r="G10" s="25">
        <v>28.4</v>
      </c>
      <c r="H10" s="26"/>
    </row>
    <row r="11" ht="24.95" customHeight="1" spans="1:8">
      <c r="A11" s="14"/>
      <c r="B11" s="14" t="s">
        <v>16</v>
      </c>
      <c r="C11" s="14"/>
      <c r="D11" s="23" t="s">
        <v>18</v>
      </c>
      <c r="E11" s="23">
        <v>18</v>
      </c>
      <c r="F11" s="24">
        <f t="shared" si="0"/>
        <v>18</v>
      </c>
      <c r="G11" s="25">
        <v>18</v>
      </c>
      <c r="H11" s="26"/>
    </row>
    <row r="12" ht="24.95" customHeight="1" spans="1:8">
      <c r="A12" s="14"/>
      <c r="B12" s="14" t="s">
        <v>16</v>
      </c>
      <c r="C12" s="14"/>
      <c r="D12" s="23" t="s">
        <v>19</v>
      </c>
      <c r="E12" s="23">
        <v>62.1</v>
      </c>
      <c r="F12" s="24">
        <f t="shared" si="0"/>
        <v>62.1</v>
      </c>
      <c r="G12" s="25">
        <v>62.1</v>
      </c>
      <c r="H12" s="26"/>
    </row>
    <row r="13" ht="24.95" customHeight="1" spans="1:8">
      <c r="A13" s="14"/>
      <c r="B13" s="14" t="s">
        <v>16</v>
      </c>
      <c r="C13" s="14"/>
      <c r="D13" s="23" t="s">
        <v>20</v>
      </c>
      <c r="E13" s="23">
        <v>65</v>
      </c>
      <c r="F13" s="24">
        <f t="shared" si="0"/>
        <v>65</v>
      </c>
      <c r="G13" s="25">
        <v>65</v>
      </c>
      <c r="H13" s="26"/>
    </row>
    <row r="14" ht="24.95" customHeight="1" spans="1:8">
      <c r="A14" s="14"/>
      <c r="B14" s="14" t="s">
        <v>16</v>
      </c>
      <c r="C14" s="14"/>
      <c r="D14" s="23" t="s">
        <v>21</v>
      </c>
      <c r="E14" s="23">
        <v>60</v>
      </c>
      <c r="F14" s="24">
        <f t="shared" si="0"/>
        <v>60</v>
      </c>
      <c r="G14" s="25">
        <v>60</v>
      </c>
      <c r="H14" s="26"/>
    </row>
    <row r="15" ht="24.95" customHeight="1" spans="1:8">
      <c r="A15" s="14"/>
      <c r="B15" s="14" t="s">
        <v>16</v>
      </c>
      <c r="C15" s="14"/>
      <c r="D15" s="23" t="s">
        <v>22</v>
      </c>
      <c r="E15" s="23">
        <v>3</v>
      </c>
      <c r="F15" s="24">
        <f t="shared" si="0"/>
        <v>3</v>
      </c>
      <c r="G15" s="25">
        <v>3</v>
      </c>
      <c r="H15" s="26"/>
    </row>
    <row r="16" ht="24.95" customHeight="1" spans="1:8">
      <c r="A16" s="14"/>
      <c r="B16" s="14" t="s">
        <v>16</v>
      </c>
      <c r="C16" s="14"/>
      <c r="D16" s="23" t="s">
        <v>23</v>
      </c>
      <c r="E16" s="23">
        <v>10</v>
      </c>
      <c r="F16" s="24">
        <f t="shared" si="0"/>
        <v>10</v>
      </c>
      <c r="G16" s="25">
        <v>10</v>
      </c>
      <c r="H16" s="26"/>
    </row>
    <row r="17" ht="24.95" customHeight="1" spans="1:8">
      <c r="A17" s="14"/>
      <c r="B17" s="14" t="s">
        <v>16</v>
      </c>
      <c r="C17" s="14"/>
      <c r="D17" s="23" t="s">
        <v>24</v>
      </c>
      <c r="E17" s="23">
        <v>26.034</v>
      </c>
      <c r="F17" s="24">
        <f t="shared" si="0"/>
        <v>26.034</v>
      </c>
      <c r="G17" s="25">
        <v>26.034</v>
      </c>
      <c r="H17" s="26"/>
    </row>
    <row r="18" ht="24.95" customHeight="1" spans="1:8">
      <c r="A18" s="14"/>
      <c r="B18" s="14" t="s">
        <v>16</v>
      </c>
      <c r="C18" s="14"/>
      <c r="D18" s="23" t="s">
        <v>25</v>
      </c>
      <c r="E18" s="23">
        <v>9.54</v>
      </c>
      <c r="F18" s="24">
        <f t="shared" si="0"/>
        <v>9.54</v>
      </c>
      <c r="G18" s="25">
        <v>9.54</v>
      </c>
      <c r="H18" s="26"/>
    </row>
    <row r="19" ht="24.95" customHeight="1" spans="1:8">
      <c r="A19" s="14"/>
      <c r="B19" s="14" t="s">
        <v>16</v>
      </c>
      <c r="C19" s="14"/>
      <c r="D19" s="23" t="s">
        <v>26</v>
      </c>
      <c r="E19" s="23">
        <v>10</v>
      </c>
      <c r="F19" s="24">
        <f t="shared" si="0"/>
        <v>10</v>
      </c>
      <c r="G19" s="25">
        <v>10</v>
      </c>
      <c r="H19" s="26"/>
    </row>
    <row r="20" ht="24.95" customHeight="1" spans="1:8">
      <c r="A20" s="14"/>
      <c r="B20" s="14" t="s">
        <v>16</v>
      </c>
      <c r="C20" s="14"/>
      <c r="D20" s="23" t="s">
        <v>27</v>
      </c>
      <c r="E20" s="23">
        <v>60</v>
      </c>
      <c r="F20" s="24">
        <f t="shared" si="0"/>
        <v>60</v>
      </c>
      <c r="G20" s="25">
        <v>60</v>
      </c>
      <c r="H20" s="26"/>
    </row>
    <row r="21" ht="24.95" customHeight="1" spans="1:8">
      <c r="A21" s="14"/>
      <c r="B21" s="14" t="s">
        <v>16</v>
      </c>
      <c r="C21" s="14"/>
      <c r="D21" s="23" t="s">
        <v>28</v>
      </c>
      <c r="E21" s="23">
        <v>27</v>
      </c>
      <c r="F21" s="24">
        <f t="shared" si="0"/>
        <v>27</v>
      </c>
      <c r="G21" s="25">
        <v>27</v>
      </c>
      <c r="H21" s="26"/>
    </row>
    <row r="22" ht="24.95" customHeight="1" spans="1:8">
      <c r="A22" s="14"/>
      <c r="B22" s="14" t="s">
        <v>16</v>
      </c>
      <c r="C22" s="14"/>
      <c r="D22" s="23" t="s">
        <v>29</v>
      </c>
      <c r="E22" s="23">
        <v>18.8</v>
      </c>
      <c r="F22" s="24">
        <f t="shared" si="0"/>
        <v>18.8</v>
      </c>
      <c r="G22" s="25">
        <v>18.8</v>
      </c>
      <c r="H22" s="26"/>
    </row>
    <row r="23" ht="24.95" customHeight="1" spans="1:8">
      <c r="A23" s="14"/>
      <c r="B23" s="14" t="s">
        <v>16</v>
      </c>
      <c r="C23" s="14"/>
      <c r="D23" s="23" t="s">
        <v>30</v>
      </c>
      <c r="E23" s="23">
        <v>100</v>
      </c>
      <c r="F23" s="24">
        <f t="shared" si="0"/>
        <v>100</v>
      </c>
      <c r="G23" s="25">
        <v>100</v>
      </c>
      <c r="H23" s="24"/>
    </row>
    <row r="24" ht="24.95" customHeight="1" spans="1:8">
      <c r="A24" s="14"/>
      <c r="B24" s="14" t="s">
        <v>16</v>
      </c>
      <c r="C24" s="14"/>
      <c r="D24" s="23" t="s">
        <v>31</v>
      </c>
      <c r="E24" s="23">
        <v>5</v>
      </c>
      <c r="F24" s="24">
        <f t="shared" si="0"/>
        <v>5</v>
      </c>
      <c r="G24" s="25">
        <v>5</v>
      </c>
      <c r="H24" s="24"/>
    </row>
    <row r="25" ht="24.95" customHeight="1" spans="1:8">
      <c r="A25" s="14"/>
      <c r="B25" s="27" t="s">
        <v>32</v>
      </c>
      <c r="C25" s="28"/>
      <c r="D25" s="28"/>
      <c r="E25" s="29"/>
      <c r="F25" s="24">
        <f>SUM(F8:F24)</f>
        <v>5183.664</v>
      </c>
      <c r="G25" s="24">
        <f>SUM(G8:G24)</f>
        <v>5183.664</v>
      </c>
      <c r="H25" s="24"/>
    </row>
    <row r="26" ht="90" customHeight="1" spans="1:8">
      <c r="A26" s="30" t="s">
        <v>33</v>
      </c>
      <c r="B26" s="31" t="s">
        <v>34</v>
      </c>
      <c r="C26" s="32"/>
      <c r="D26" s="32"/>
      <c r="E26" s="32"/>
      <c r="F26" s="32"/>
      <c r="G26" s="32"/>
      <c r="H26" s="33"/>
    </row>
    <row r="27" ht="33.75" customHeight="1" spans="1:8">
      <c r="A27" s="34" t="s">
        <v>35</v>
      </c>
      <c r="B27" s="22" t="s">
        <v>36</v>
      </c>
      <c r="C27" s="17" t="s">
        <v>37</v>
      </c>
      <c r="D27" s="19"/>
      <c r="E27" s="17" t="s">
        <v>38</v>
      </c>
      <c r="F27" s="35"/>
      <c r="G27" s="9" t="s">
        <v>39</v>
      </c>
      <c r="H27" s="19"/>
    </row>
    <row r="28" ht="21.95" customHeight="1" spans="1:8">
      <c r="A28" s="22"/>
      <c r="B28" s="22" t="s">
        <v>40</v>
      </c>
      <c r="C28" s="36" t="s">
        <v>41</v>
      </c>
      <c r="D28" s="37"/>
      <c r="E28" s="38" t="s">
        <v>42</v>
      </c>
      <c r="F28" s="38"/>
      <c r="G28" s="39" t="s">
        <v>43</v>
      </c>
      <c r="H28" s="39"/>
    </row>
    <row r="29" ht="21.95" customHeight="1" spans="1:8">
      <c r="A29" s="22"/>
      <c r="B29" s="22"/>
      <c r="C29" s="40"/>
      <c r="D29" s="41"/>
      <c r="E29" s="38" t="s">
        <v>44</v>
      </c>
      <c r="F29" s="38"/>
      <c r="G29" s="39" t="s">
        <v>45</v>
      </c>
      <c r="H29" s="39"/>
    </row>
    <row r="30" ht="21.95" customHeight="1" spans="1:8">
      <c r="A30" s="22"/>
      <c r="B30" s="22"/>
      <c r="C30" s="40"/>
      <c r="D30" s="41"/>
      <c r="E30" s="38" t="s">
        <v>46</v>
      </c>
      <c r="F30" s="38"/>
      <c r="G30" s="39" t="s">
        <v>47</v>
      </c>
      <c r="H30" s="39"/>
    </row>
    <row r="31" ht="21.95" customHeight="1" spans="1:8">
      <c r="A31" s="22"/>
      <c r="B31" s="22"/>
      <c r="C31" s="40"/>
      <c r="D31" s="41"/>
      <c r="E31" s="38" t="s">
        <v>48</v>
      </c>
      <c r="F31" s="38"/>
      <c r="G31" s="39" t="s">
        <v>49</v>
      </c>
      <c r="H31" s="39"/>
    </row>
    <row r="32" ht="21.95" customHeight="1" spans="1:8">
      <c r="A32" s="22"/>
      <c r="B32" s="22"/>
      <c r="C32" s="40"/>
      <c r="D32" s="41"/>
      <c r="E32" s="38" t="s">
        <v>50</v>
      </c>
      <c r="F32" s="38"/>
      <c r="G32" s="39" t="s">
        <v>51</v>
      </c>
      <c r="H32" s="39"/>
    </row>
    <row r="33" ht="21.95" customHeight="1" spans="1:8">
      <c r="A33" s="22"/>
      <c r="B33" s="22"/>
      <c r="C33" s="40"/>
      <c r="D33" s="41"/>
      <c r="E33" s="42" t="s">
        <v>52</v>
      </c>
      <c r="F33" s="38"/>
      <c r="G33" s="43" t="s">
        <v>53</v>
      </c>
      <c r="H33" s="43"/>
    </row>
    <row r="34" s="2" customFormat="1" ht="21.95" customHeight="1" spans="1:8">
      <c r="A34" s="44"/>
      <c r="B34" s="44"/>
      <c r="C34" s="45"/>
      <c r="D34" s="46"/>
      <c r="E34" s="47" t="s">
        <v>54</v>
      </c>
      <c r="F34" s="47"/>
      <c r="G34" s="43" t="s">
        <v>55</v>
      </c>
      <c r="H34" s="43"/>
    </row>
    <row r="35" ht="21.95" customHeight="1" spans="1:8">
      <c r="A35" s="22"/>
      <c r="B35" s="22"/>
      <c r="C35" s="40"/>
      <c r="D35" s="41"/>
      <c r="E35" s="47" t="s">
        <v>56</v>
      </c>
      <c r="F35" s="47"/>
      <c r="G35" s="43" t="s">
        <v>57</v>
      </c>
      <c r="H35" s="43"/>
    </row>
    <row r="36" ht="21.95" customHeight="1" spans="1:8">
      <c r="A36" s="22"/>
      <c r="B36" s="22"/>
      <c r="C36" s="40"/>
      <c r="D36" s="41"/>
      <c r="E36" s="48" t="s">
        <v>58</v>
      </c>
      <c r="F36" s="48"/>
      <c r="G36" s="49" t="s">
        <v>59</v>
      </c>
      <c r="H36" s="49"/>
    </row>
    <row r="37" ht="21.95" customHeight="1" spans="1:8">
      <c r="A37" s="22"/>
      <c r="B37" s="22"/>
      <c r="C37" s="40"/>
      <c r="D37" s="41"/>
      <c r="E37" s="48" t="s">
        <v>60</v>
      </c>
      <c r="F37" s="48"/>
      <c r="G37" s="49" t="s">
        <v>61</v>
      </c>
      <c r="H37" s="49"/>
    </row>
    <row r="38" ht="21.95" customHeight="1" spans="1:8">
      <c r="A38" s="22"/>
      <c r="B38" s="22"/>
      <c r="C38" s="40"/>
      <c r="D38" s="41"/>
      <c r="E38" s="48" t="s">
        <v>62</v>
      </c>
      <c r="F38" s="48"/>
      <c r="G38" s="49" t="s">
        <v>63</v>
      </c>
      <c r="H38" s="49"/>
    </row>
    <row r="39" ht="21.95" customHeight="1" spans="1:8">
      <c r="A39" s="22"/>
      <c r="B39" s="22"/>
      <c r="C39" s="40"/>
      <c r="D39" s="41"/>
      <c r="E39" s="48" t="s">
        <v>64</v>
      </c>
      <c r="F39" s="48"/>
      <c r="G39" s="49" t="s">
        <v>63</v>
      </c>
      <c r="H39" s="49"/>
    </row>
    <row r="40" ht="21.95" customHeight="1" spans="1:8">
      <c r="A40" s="22"/>
      <c r="B40" s="22"/>
      <c r="C40" s="34" t="s">
        <v>65</v>
      </c>
      <c r="D40" s="34"/>
      <c r="E40" s="47" t="s">
        <v>66</v>
      </c>
      <c r="F40" s="47"/>
      <c r="G40" s="47" t="s">
        <v>67</v>
      </c>
      <c r="H40" s="47"/>
    </row>
    <row r="41" ht="21.95" customHeight="1" spans="1:8">
      <c r="A41" s="22"/>
      <c r="B41" s="22"/>
      <c r="C41" s="34"/>
      <c r="D41" s="34"/>
      <c r="E41" s="47" t="s">
        <v>68</v>
      </c>
      <c r="F41" s="47"/>
      <c r="G41" s="47" t="s">
        <v>67</v>
      </c>
      <c r="H41" s="47"/>
    </row>
    <row r="42" ht="21.95" customHeight="1" spans="1:8">
      <c r="A42" s="22"/>
      <c r="B42" s="22"/>
      <c r="C42" s="34"/>
      <c r="D42" s="34"/>
      <c r="E42" s="50" t="s">
        <v>69</v>
      </c>
      <c r="F42" s="50"/>
      <c r="G42" s="51">
        <v>1</v>
      </c>
      <c r="H42" s="52"/>
    </row>
    <row r="43" ht="21.95" customHeight="1" spans="1:8">
      <c r="A43" s="22"/>
      <c r="B43" s="22"/>
      <c r="C43" s="34"/>
      <c r="D43" s="34"/>
      <c r="E43" s="47" t="s">
        <v>70</v>
      </c>
      <c r="F43" s="47"/>
      <c r="G43" s="53">
        <v>0.9</v>
      </c>
      <c r="H43" s="43"/>
    </row>
    <row r="44" ht="21.95" customHeight="1" spans="1:8">
      <c r="A44" s="22"/>
      <c r="B44" s="22"/>
      <c r="C44" s="34"/>
      <c r="D44" s="34"/>
      <c r="E44" s="47" t="s">
        <v>71</v>
      </c>
      <c r="F44" s="47"/>
      <c r="G44" s="53">
        <v>1</v>
      </c>
      <c r="H44" s="43"/>
    </row>
    <row r="45" ht="21.95" customHeight="1" spans="1:8">
      <c r="A45" s="22"/>
      <c r="B45" s="22"/>
      <c r="C45" s="34"/>
      <c r="D45" s="34"/>
      <c r="E45" s="47" t="s">
        <v>72</v>
      </c>
      <c r="F45" s="38"/>
      <c r="G45" s="53">
        <v>1</v>
      </c>
      <c r="H45" s="53"/>
    </row>
    <row r="46" ht="21.95" customHeight="1" spans="1:8">
      <c r="A46" s="22"/>
      <c r="B46" s="22"/>
      <c r="C46" s="34"/>
      <c r="D46" s="34"/>
      <c r="E46" s="47" t="s">
        <v>73</v>
      </c>
      <c r="F46" s="38"/>
      <c r="G46" s="53">
        <v>1</v>
      </c>
      <c r="H46" s="53"/>
    </row>
    <row r="47" ht="21.95" customHeight="1" spans="1:8">
      <c r="A47" s="22"/>
      <c r="B47" s="22"/>
      <c r="C47" s="54" t="s">
        <v>74</v>
      </c>
      <c r="D47" s="55"/>
      <c r="E47" s="47" t="s">
        <v>75</v>
      </c>
      <c r="F47" s="47"/>
      <c r="G47" s="53">
        <v>1</v>
      </c>
      <c r="H47" s="43"/>
    </row>
    <row r="48" ht="21.95" customHeight="1" spans="1:8">
      <c r="A48" s="22"/>
      <c r="B48" s="22"/>
      <c r="C48" s="56"/>
      <c r="D48" s="57"/>
      <c r="E48" s="58" t="s">
        <v>76</v>
      </c>
      <c r="F48" s="58"/>
      <c r="G48" s="47" t="s">
        <v>77</v>
      </c>
      <c r="H48" s="47"/>
    </row>
    <row r="49" ht="21.95" customHeight="1" spans="1:8">
      <c r="A49" s="22"/>
      <c r="B49" s="22"/>
      <c r="C49" s="56"/>
      <c r="D49" s="57"/>
      <c r="E49" s="8" t="s">
        <v>78</v>
      </c>
      <c r="F49" s="19"/>
      <c r="G49" s="47" t="s">
        <v>79</v>
      </c>
      <c r="H49" s="47"/>
    </row>
    <row r="50" ht="21.95" customHeight="1" spans="1:8">
      <c r="A50" s="22"/>
      <c r="B50" s="22"/>
      <c r="C50" s="54" t="s">
        <v>80</v>
      </c>
      <c r="D50" s="55"/>
      <c r="E50" s="47" t="s">
        <v>81</v>
      </c>
      <c r="F50" s="47"/>
      <c r="G50" s="47" t="s">
        <v>82</v>
      </c>
      <c r="H50" s="47"/>
    </row>
    <row r="51" ht="21.95" customHeight="1" spans="1:8">
      <c r="A51" s="22"/>
      <c r="B51" s="22"/>
      <c r="C51" s="56"/>
      <c r="D51" s="57"/>
      <c r="E51" s="47" t="s">
        <v>83</v>
      </c>
      <c r="F51" s="47"/>
      <c r="G51" s="47" t="s">
        <v>84</v>
      </c>
      <c r="H51" s="47"/>
    </row>
    <row r="52" ht="21.95" customHeight="1" spans="1:8">
      <c r="A52" s="22"/>
      <c r="B52" s="22"/>
      <c r="C52" s="56"/>
      <c r="D52" s="57"/>
      <c r="E52" s="47" t="s">
        <v>85</v>
      </c>
      <c r="F52" s="47"/>
      <c r="G52" s="47" t="s">
        <v>86</v>
      </c>
      <c r="H52" s="47"/>
    </row>
    <row r="53" ht="21.95" customHeight="1" spans="1:8">
      <c r="A53" s="22"/>
      <c r="B53" s="22"/>
      <c r="C53" s="56"/>
      <c r="D53" s="57"/>
      <c r="E53" s="38" t="s">
        <v>87</v>
      </c>
      <c r="F53" s="38"/>
      <c r="G53" s="38" t="s">
        <v>88</v>
      </c>
      <c r="H53" s="38"/>
    </row>
    <row r="54" ht="21.95" customHeight="1" spans="1:8">
      <c r="A54" s="22"/>
      <c r="B54" s="22"/>
      <c r="C54" s="56"/>
      <c r="D54" s="57"/>
      <c r="E54" s="38" t="s">
        <v>89</v>
      </c>
      <c r="F54" s="38"/>
      <c r="G54" s="39" t="s">
        <v>90</v>
      </c>
      <c r="H54" s="39"/>
    </row>
    <row r="55" ht="21.95" customHeight="1" spans="1:8">
      <c r="A55" s="22"/>
      <c r="B55" s="22"/>
      <c r="C55" s="56"/>
      <c r="D55" s="57"/>
      <c r="E55" s="47" t="s">
        <v>91</v>
      </c>
      <c r="F55" s="47"/>
      <c r="G55" s="47" t="s">
        <v>92</v>
      </c>
      <c r="H55" s="47"/>
    </row>
    <row r="56" ht="21.95" customHeight="1" spans="1:8">
      <c r="A56" s="22"/>
      <c r="B56" s="22" t="s">
        <v>93</v>
      </c>
      <c r="C56" s="54" t="s">
        <v>94</v>
      </c>
      <c r="D56" s="55"/>
      <c r="E56" s="47" t="s">
        <v>95</v>
      </c>
      <c r="F56" s="38"/>
      <c r="G56" s="47" t="s">
        <v>96</v>
      </c>
      <c r="H56" s="47"/>
    </row>
    <row r="57" ht="21.95" customHeight="1" spans="1:8">
      <c r="A57" s="22"/>
      <c r="B57" s="22"/>
      <c r="C57" s="56"/>
      <c r="D57" s="57"/>
      <c r="E57" s="47" t="s">
        <v>97</v>
      </c>
      <c r="F57" s="47"/>
      <c r="G57" s="47" t="s">
        <v>98</v>
      </c>
      <c r="H57" s="47"/>
    </row>
    <row r="58" ht="21.95" customHeight="1" spans="1:8">
      <c r="A58" s="22"/>
      <c r="B58" s="22"/>
      <c r="C58" s="54" t="s">
        <v>99</v>
      </c>
      <c r="D58" s="55"/>
      <c r="E58" s="47" t="s">
        <v>100</v>
      </c>
      <c r="F58" s="38"/>
      <c r="G58" s="59">
        <v>1</v>
      </c>
      <c r="H58" s="47"/>
    </row>
    <row r="59" ht="21.95" customHeight="1" spans="1:8">
      <c r="A59" s="22"/>
      <c r="B59" s="22"/>
      <c r="C59" s="56"/>
      <c r="D59" s="57"/>
      <c r="E59" s="48" t="s">
        <v>101</v>
      </c>
      <c r="F59" s="48"/>
      <c r="G59" s="48" t="s">
        <v>102</v>
      </c>
      <c r="H59" s="48"/>
    </row>
    <row r="60" ht="21.95" customHeight="1" spans="1:8">
      <c r="A60" s="22"/>
      <c r="B60" s="22"/>
      <c r="C60" s="56"/>
      <c r="D60" s="57"/>
      <c r="E60" s="47" t="s">
        <v>103</v>
      </c>
      <c r="F60" s="38"/>
      <c r="G60" s="47" t="s">
        <v>104</v>
      </c>
      <c r="H60" s="47"/>
    </row>
    <row r="61" ht="21.95" customHeight="1" spans="1:8">
      <c r="A61" s="22"/>
      <c r="B61" s="22"/>
      <c r="C61" s="56"/>
      <c r="D61" s="57"/>
      <c r="E61" s="47" t="s">
        <v>105</v>
      </c>
      <c r="F61" s="38"/>
      <c r="G61" s="53">
        <v>1</v>
      </c>
      <c r="H61" s="43"/>
    </row>
    <row r="62" ht="21.95" customHeight="1" spans="1:8">
      <c r="A62" s="22"/>
      <c r="B62" s="22"/>
      <c r="C62" s="56"/>
      <c r="D62" s="57"/>
      <c r="E62" s="38" t="s">
        <v>106</v>
      </c>
      <c r="F62" s="38"/>
      <c r="G62" s="47" t="s">
        <v>104</v>
      </c>
      <c r="H62" s="47"/>
    </row>
    <row r="63" ht="21.95" customHeight="1" spans="1:8">
      <c r="A63" s="22"/>
      <c r="B63" s="22"/>
      <c r="C63" s="56"/>
      <c r="D63" s="57"/>
      <c r="E63" s="60" t="s">
        <v>107</v>
      </c>
      <c r="F63" s="61"/>
      <c r="G63" s="62">
        <v>1</v>
      </c>
      <c r="H63" s="63"/>
    </row>
    <row r="64" ht="21.95" customHeight="1" spans="1:8">
      <c r="A64" s="22"/>
      <c r="B64" s="22"/>
      <c r="C64" s="56"/>
      <c r="D64" s="57"/>
      <c r="E64" s="38" t="s">
        <v>108</v>
      </c>
      <c r="F64" s="38"/>
      <c r="G64" s="64" t="s">
        <v>109</v>
      </c>
      <c r="H64" s="39"/>
    </row>
    <row r="65" ht="38" customHeight="1" spans="1:8">
      <c r="A65" s="22"/>
      <c r="B65" s="22"/>
      <c r="C65" s="34" t="s">
        <v>110</v>
      </c>
      <c r="D65" s="34"/>
      <c r="E65" s="47" t="s">
        <v>111</v>
      </c>
      <c r="F65" s="38"/>
      <c r="G65" s="47" t="s">
        <v>98</v>
      </c>
      <c r="H65" s="47"/>
    </row>
    <row r="66" ht="52" customHeight="1" spans="1:8">
      <c r="A66" s="22"/>
      <c r="B66" s="22"/>
      <c r="C66" s="34" t="s">
        <v>112</v>
      </c>
      <c r="D66" s="34"/>
      <c r="E66" s="47" t="s">
        <v>113</v>
      </c>
      <c r="F66" s="38"/>
      <c r="G66" s="47" t="s">
        <v>114</v>
      </c>
      <c r="H66" s="47"/>
    </row>
    <row r="67" ht="21.95" customHeight="1" spans="1:8">
      <c r="A67" s="22"/>
      <c r="B67" s="34" t="s">
        <v>115</v>
      </c>
      <c r="C67" s="34" t="s">
        <v>116</v>
      </c>
      <c r="D67" s="34"/>
      <c r="E67" s="47" t="s">
        <v>117</v>
      </c>
      <c r="F67" s="38"/>
      <c r="G67" s="53">
        <v>0.9</v>
      </c>
      <c r="H67" s="43"/>
    </row>
    <row r="68" ht="21.95" customHeight="1" spans="1:8">
      <c r="A68" s="22"/>
      <c r="B68" s="34"/>
      <c r="C68" s="34"/>
      <c r="D68" s="34"/>
      <c r="E68" s="65" t="s">
        <v>118</v>
      </c>
      <c r="F68" s="66"/>
      <c r="G68" s="53">
        <v>0.85</v>
      </c>
      <c r="H68" s="43"/>
    </row>
  </sheetData>
  <mergeCells count="142">
    <mergeCell ref="A2:H2"/>
    <mergeCell ref="A3:H3"/>
    <mergeCell ref="A5:C5"/>
    <mergeCell ref="D5:H5"/>
    <mergeCell ref="F6:H6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E25"/>
    <mergeCell ref="B26:H26"/>
    <mergeCell ref="C27:D27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C65:D65"/>
    <mergeCell ref="E65:F65"/>
    <mergeCell ref="G65:H65"/>
    <mergeCell ref="C66:D66"/>
    <mergeCell ref="E66:F66"/>
    <mergeCell ref="G66:H66"/>
    <mergeCell ref="E67:F67"/>
    <mergeCell ref="G67:H67"/>
    <mergeCell ref="E68:F68"/>
    <mergeCell ref="G68:H68"/>
    <mergeCell ref="A6:A25"/>
    <mergeCell ref="A27:A68"/>
    <mergeCell ref="B28:B55"/>
    <mergeCell ref="B56:B66"/>
    <mergeCell ref="B67:B68"/>
    <mergeCell ref="C47:D49"/>
    <mergeCell ref="C40:D46"/>
    <mergeCell ref="C67:D68"/>
    <mergeCell ref="C58:D64"/>
    <mergeCell ref="C50:D55"/>
    <mergeCell ref="C56:D57"/>
    <mergeCell ref="B6:C7"/>
    <mergeCell ref="D6:E7"/>
    <mergeCell ref="C28:D39"/>
  </mergeCells>
  <pageMargins left="0.75" right="0.75" top="1" bottom="1" header="0.51" footer="0.51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</cp:lastModifiedBy>
  <dcterms:created xsi:type="dcterms:W3CDTF">2019-01-30T03:35:00Z</dcterms:created>
  <cp:lastPrinted>2019-02-21T11:06:00Z</cp:lastPrinted>
  <dcterms:modified xsi:type="dcterms:W3CDTF">2019-03-18T13:24:40Z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KSORubyTemplateID">
    <vt:lpwstr>20</vt:lpwstr>
  </property>
</Properties>
</file>